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PS 01 - Technologie zabez..." sheetId="2" r:id="rId2"/>
    <sheet name="PS 02 - Základy a zemní p..." sheetId="3" r:id="rId3"/>
    <sheet name="PS 01 - Technologie zabez..._01" sheetId="4" r:id="rId4"/>
    <sheet name="PS 02 - Základy a zemní p..._01" sheetId="5" r:id="rId5"/>
    <sheet name="PS 01 - Technologie zabez..._02" sheetId="6" r:id="rId6"/>
    <sheet name="PS 02 - Základy a zemní p..._02" sheetId="7" r:id="rId7"/>
    <sheet name="PS 01 - Technologie zabez..._03" sheetId="8" r:id="rId8"/>
    <sheet name="PS 02 - Základy a zemní p..._03" sheetId="9" r:id="rId9"/>
    <sheet name="PS 01 - Technologie zabez..._04" sheetId="10" r:id="rId10"/>
    <sheet name="PS 02 - Základy a zemní p..._04" sheetId="11" r:id="rId11"/>
    <sheet name="PS 01 - Technologie zabez..._05" sheetId="12" r:id="rId12"/>
    <sheet name="PS 02 - Základy a zemní p..._05" sheetId="13" r:id="rId13"/>
    <sheet name="PS 01 - oprava napájení PZS" sheetId="14" r:id="rId14"/>
    <sheet name="PS 02 - zemní práce" sheetId="15" r:id="rId15"/>
    <sheet name="PS 01 - oprava napájení PZS_01" sheetId="16" r:id="rId16"/>
    <sheet name="PS 02 - zemní práce_01" sheetId="17" r:id="rId17"/>
    <sheet name="PS 01 - úprava v rámci op..." sheetId="18" r:id="rId18"/>
    <sheet name="PS 01 - rušení izol. styků" sheetId="19" r:id="rId19"/>
    <sheet name="PS 02 - zemní práce_02" sheetId="20" r:id="rId20"/>
    <sheet name="PS 01 - úprava SZZ" sheetId="21" r:id="rId21"/>
    <sheet name="PS 01 - DISTA" sheetId="22" r:id="rId22"/>
    <sheet name="SO 100 - VRN" sheetId="23" r:id="rId23"/>
    <sheet name="Pokyny pro vyplnění" sheetId="24" r:id="rId24"/>
  </sheets>
  <definedNames>
    <definedName name="_xlnm.Print_Area" localSheetId="0">'Rekapitulace zakázky'!$D$4:$AO$33,'Rekapitulace zakázky'!$C$39:$AQ$86</definedName>
    <definedName name="_xlnm.Print_Titles" localSheetId="0">'Rekapitulace zakázky'!$49:$49</definedName>
    <definedName name="_xlnm._FilterDatabase" localSheetId="1" hidden="1">'PS 01 - Technologie zabez...'!$C$84:$K$237</definedName>
    <definedName name="_xlnm.Print_Area" localSheetId="1">'PS 01 - Technologie zabez...'!$C$4:$J$38,'PS 01 - Technologie zabez...'!$C$44:$J$64,'PS 01 - Technologie zabez...'!$C$70:$K$237</definedName>
    <definedName name="_xlnm.Print_Titles" localSheetId="1">'PS 01 - Technologie zabez...'!$84:$84</definedName>
    <definedName name="_xlnm._FilterDatabase" localSheetId="2" hidden="1">'PS 02 - Základy a zemní p...'!$C$84:$K$111</definedName>
    <definedName name="_xlnm.Print_Area" localSheetId="2">'PS 02 - Základy a zemní p...'!$C$4:$J$38,'PS 02 - Základy a zemní p...'!$C$44:$J$64,'PS 02 - Základy a zemní p...'!$C$70:$K$111</definedName>
    <definedName name="_xlnm.Print_Titles" localSheetId="2">'PS 02 - Základy a zemní p...'!$84:$84</definedName>
    <definedName name="_xlnm._FilterDatabase" localSheetId="3" hidden="1">'PS 01 - Technologie zabez..._01'!$C$86:$K$223</definedName>
    <definedName name="_xlnm.Print_Area" localSheetId="3">'PS 01 - Technologie zabez..._01'!$C$4:$J$38,'PS 01 - Technologie zabez..._01'!$C$44:$J$66,'PS 01 - Technologie zabez..._01'!$C$72:$K$223</definedName>
    <definedName name="_xlnm.Print_Titles" localSheetId="3">'PS 01 - Technologie zabez..._01'!$86:$86</definedName>
    <definedName name="_xlnm._FilterDatabase" localSheetId="4" hidden="1">'PS 02 - Základy a zemní p..._01'!$C$84:$K$107</definedName>
    <definedName name="_xlnm.Print_Area" localSheetId="4">'PS 02 - Základy a zemní p..._01'!$C$4:$J$38,'PS 02 - Základy a zemní p..._01'!$C$44:$J$64,'PS 02 - Základy a zemní p..._01'!$C$70:$K$107</definedName>
    <definedName name="_xlnm.Print_Titles" localSheetId="4">'PS 02 - Základy a zemní p..._01'!$84:$84</definedName>
    <definedName name="_xlnm._FilterDatabase" localSheetId="5" hidden="1">'PS 01 - Technologie zabez..._02'!$C$86:$K$245</definedName>
    <definedName name="_xlnm.Print_Area" localSheetId="5">'PS 01 - Technologie zabez..._02'!$C$4:$J$38,'PS 01 - Technologie zabez..._02'!$C$44:$J$66,'PS 01 - Technologie zabez..._02'!$C$72:$K$245</definedName>
    <definedName name="_xlnm.Print_Titles" localSheetId="5">'PS 01 - Technologie zabez..._02'!$86:$86</definedName>
    <definedName name="_xlnm._FilterDatabase" localSheetId="6" hidden="1">'PS 02 - Základy a zemní p..._02'!$C$84:$K$109</definedName>
    <definedName name="_xlnm.Print_Area" localSheetId="6">'PS 02 - Základy a zemní p..._02'!$C$4:$J$38,'PS 02 - Základy a zemní p..._02'!$C$44:$J$64,'PS 02 - Základy a zemní p..._02'!$C$70:$K$109</definedName>
    <definedName name="_xlnm.Print_Titles" localSheetId="6">'PS 02 - Základy a zemní p..._02'!$84:$84</definedName>
    <definedName name="_xlnm._FilterDatabase" localSheetId="7" hidden="1">'PS 01 - Technologie zabez..._03'!$C$84:$K$254</definedName>
    <definedName name="_xlnm.Print_Area" localSheetId="7">'PS 01 - Technologie zabez..._03'!$C$4:$J$38,'PS 01 - Technologie zabez..._03'!$C$44:$J$64,'PS 01 - Technologie zabez..._03'!$C$70:$K$254</definedName>
    <definedName name="_xlnm.Print_Titles" localSheetId="7">'PS 01 - Technologie zabez..._03'!$84:$84</definedName>
    <definedName name="_xlnm._FilterDatabase" localSheetId="8" hidden="1">'PS 02 - Základy a zemní p..._03'!$C$84:$K$109</definedName>
    <definedName name="_xlnm.Print_Area" localSheetId="8">'PS 02 - Základy a zemní p..._03'!$C$4:$J$38,'PS 02 - Základy a zemní p..._03'!$C$44:$J$64,'PS 02 - Základy a zemní p..._03'!$C$70:$K$109</definedName>
    <definedName name="_xlnm.Print_Titles" localSheetId="8">'PS 02 - Základy a zemní p..._03'!$84:$84</definedName>
    <definedName name="_xlnm._FilterDatabase" localSheetId="9" hidden="1">'PS 01 - Technologie zabez..._04'!$C$84:$K$235</definedName>
    <definedName name="_xlnm.Print_Area" localSheetId="9">'PS 01 - Technologie zabez..._04'!$C$4:$J$38,'PS 01 - Technologie zabez..._04'!$C$44:$J$64,'PS 01 - Technologie zabez..._04'!$C$70:$K$235</definedName>
    <definedName name="_xlnm.Print_Titles" localSheetId="9">'PS 01 - Technologie zabez..._04'!$84:$84</definedName>
    <definedName name="_xlnm._FilterDatabase" localSheetId="10" hidden="1">'PS 02 - Základy a zemní p..._04'!$C$84:$K$105</definedName>
    <definedName name="_xlnm.Print_Area" localSheetId="10">'PS 02 - Základy a zemní p..._04'!$C$4:$J$38,'PS 02 - Základy a zemní p..._04'!$C$44:$J$64,'PS 02 - Základy a zemní p..._04'!$C$70:$K$105</definedName>
    <definedName name="_xlnm.Print_Titles" localSheetId="10">'PS 02 - Základy a zemní p..._04'!$84:$84</definedName>
    <definedName name="_xlnm._FilterDatabase" localSheetId="11" hidden="1">'PS 01 - Technologie zabez..._05'!$C$84:$K$240</definedName>
    <definedName name="_xlnm.Print_Area" localSheetId="11">'PS 01 - Technologie zabez..._05'!$C$4:$J$38,'PS 01 - Technologie zabez..._05'!$C$44:$J$64,'PS 01 - Technologie zabez..._05'!$C$70:$K$240</definedName>
    <definedName name="_xlnm.Print_Titles" localSheetId="11">'PS 01 - Technologie zabez..._05'!$84:$84</definedName>
    <definedName name="_xlnm._FilterDatabase" localSheetId="12" hidden="1">'PS 02 - Základy a zemní p..._05'!$C$84:$K$109</definedName>
    <definedName name="_xlnm.Print_Area" localSheetId="12">'PS 02 - Základy a zemní p..._05'!$C$4:$J$38,'PS 02 - Základy a zemní p..._05'!$C$44:$J$64,'PS 02 - Základy a zemní p..._05'!$C$70:$K$109</definedName>
    <definedName name="_xlnm.Print_Titles" localSheetId="12">'PS 02 - Základy a zemní p..._05'!$84:$84</definedName>
    <definedName name="_xlnm._FilterDatabase" localSheetId="13" hidden="1">'PS 01 - oprava napájení PZS'!$C$82:$K$141</definedName>
    <definedName name="_xlnm.Print_Area" localSheetId="13">'PS 01 - oprava napájení PZS'!$C$4:$J$38,'PS 01 - oprava napájení PZS'!$C$44:$J$62,'PS 01 - oprava napájení PZS'!$C$68:$K$141</definedName>
    <definedName name="_xlnm.Print_Titles" localSheetId="13">'PS 01 - oprava napájení PZS'!$82:$82</definedName>
    <definedName name="_xlnm._FilterDatabase" localSheetId="14" hidden="1">'PS 02 - zemní práce'!$C$83:$K$94</definedName>
    <definedName name="_xlnm.Print_Area" localSheetId="14">'PS 02 - zemní práce'!$C$4:$J$38,'PS 02 - zemní práce'!$C$44:$J$63,'PS 02 - zemní práce'!$C$69:$K$94</definedName>
    <definedName name="_xlnm.Print_Titles" localSheetId="14">'PS 02 - zemní práce'!$83:$83</definedName>
    <definedName name="_xlnm._FilterDatabase" localSheetId="15" hidden="1">'PS 01 - oprava napájení PZS_01'!$C$82:$K$146</definedName>
    <definedName name="_xlnm.Print_Area" localSheetId="15">'PS 01 - oprava napájení PZS_01'!$C$4:$J$38,'PS 01 - oprava napájení PZS_01'!$C$44:$J$62,'PS 01 - oprava napájení PZS_01'!$C$68:$K$146</definedName>
    <definedName name="_xlnm.Print_Titles" localSheetId="15">'PS 01 - oprava napájení PZS_01'!$82:$82</definedName>
    <definedName name="_xlnm._FilterDatabase" localSheetId="16" hidden="1">'PS 02 - zemní práce_01'!$C$83:$K$94</definedName>
    <definedName name="_xlnm.Print_Area" localSheetId="16">'PS 02 - zemní práce_01'!$C$4:$J$38,'PS 02 - zemní práce_01'!$C$44:$J$63,'PS 02 - zemní práce_01'!$C$69:$K$94</definedName>
    <definedName name="_xlnm.Print_Titles" localSheetId="16">'PS 02 - zemní práce_01'!$83:$83</definedName>
    <definedName name="_xlnm._FilterDatabase" localSheetId="17" hidden="1">'PS 01 - úprava v rámci op...'!$C$82:$K$96</definedName>
    <definedName name="_xlnm.Print_Area" localSheetId="17">'PS 01 - úprava v rámci op...'!$C$4:$J$38,'PS 01 - úprava v rámci op...'!$C$44:$J$62,'PS 01 - úprava v rámci op...'!$C$68:$K$96</definedName>
    <definedName name="_xlnm.Print_Titles" localSheetId="17">'PS 01 - úprava v rámci op...'!$82:$82</definedName>
    <definedName name="_xlnm._FilterDatabase" localSheetId="18" hidden="1">'PS 01 - rušení izol. styků'!$C$82:$K$101</definedName>
    <definedName name="_xlnm.Print_Area" localSheetId="18">'PS 01 - rušení izol. styků'!$C$4:$J$38,'PS 01 - rušení izol. styků'!$C$44:$J$62,'PS 01 - rušení izol. styků'!$C$68:$K$101</definedName>
    <definedName name="_xlnm.Print_Titles" localSheetId="18">'PS 01 - rušení izol. styků'!$82:$82</definedName>
    <definedName name="_xlnm._FilterDatabase" localSheetId="19" hidden="1">'PS 02 - zemní práce_02'!$C$83:$K$91</definedName>
    <definedName name="_xlnm.Print_Area" localSheetId="19">'PS 02 - zemní práce_02'!$C$4:$J$38,'PS 02 - zemní práce_02'!$C$44:$J$63,'PS 02 - zemní práce_02'!$C$69:$K$91</definedName>
    <definedName name="_xlnm.Print_Titles" localSheetId="19">'PS 02 - zemní práce_02'!$83:$83</definedName>
    <definedName name="_xlnm._FilterDatabase" localSheetId="20" hidden="1">'PS 01 - úprava SZZ'!$C$82:$K$101</definedName>
    <definedName name="_xlnm.Print_Area" localSheetId="20">'PS 01 - úprava SZZ'!$C$4:$J$38,'PS 01 - úprava SZZ'!$C$44:$J$62,'PS 01 - úprava SZZ'!$C$68:$K$101</definedName>
    <definedName name="_xlnm.Print_Titles" localSheetId="20">'PS 01 - úprava SZZ'!$82:$82</definedName>
    <definedName name="_xlnm._FilterDatabase" localSheetId="21" hidden="1">'PS 01 - DISTA'!$C$84:$K$101</definedName>
    <definedName name="_xlnm.Print_Area" localSheetId="21">'PS 01 - DISTA'!$C$4:$J$38,'PS 01 - DISTA'!$C$44:$J$64,'PS 01 - DISTA'!$C$70:$K$101</definedName>
    <definedName name="_xlnm.Print_Titles" localSheetId="21">'PS 01 - DISTA'!$84:$84</definedName>
    <definedName name="_xlnm._FilterDatabase" localSheetId="22" hidden="1">'SO 100 - VRN'!$C$77:$K$232</definedName>
    <definedName name="_xlnm.Print_Area" localSheetId="22">'SO 100 - VRN'!$C$4:$J$36,'SO 100 - VRN'!$C$42:$J$59,'SO 100 - VRN'!$C$65:$K$232</definedName>
    <definedName name="_xlnm.Print_Titles" localSheetId="22">'SO 100 - VRN'!$77:$77</definedName>
  </definedNames>
  <calcPr/>
</workbook>
</file>

<file path=xl/calcChain.xml><?xml version="1.0" encoding="utf-8"?>
<calcChain xmlns="http://schemas.openxmlformats.org/spreadsheetml/2006/main">
  <c i="1" r="AY85"/>
  <c r="AX85"/>
  <c i="23" r="BI219"/>
  <c r="BH219"/>
  <c r="BG219"/>
  <c r="BF219"/>
  <c r="T219"/>
  <c r="R219"/>
  <c r="P219"/>
  <c r="BK219"/>
  <c r="J219"/>
  <c r="BE219"/>
  <c r="BI205"/>
  <c r="BH205"/>
  <c r="BG205"/>
  <c r="BF205"/>
  <c r="T205"/>
  <c r="R205"/>
  <c r="P205"/>
  <c r="BK205"/>
  <c r="J205"/>
  <c r="BE205"/>
  <c r="BI189"/>
  <c r="BH189"/>
  <c r="BG189"/>
  <c r="BF189"/>
  <c r="T189"/>
  <c r="R189"/>
  <c r="P189"/>
  <c r="BK189"/>
  <c r="J189"/>
  <c r="BE189"/>
  <c r="BI175"/>
  <c r="BH175"/>
  <c r="BG175"/>
  <c r="BF175"/>
  <c r="T175"/>
  <c r="R175"/>
  <c r="P175"/>
  <c r="BK175"/>
  <c r="J175"/>
  <c r="BE175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T157"/>
  <c r="R158"/>
  <c r="R157"/>
  <c r="P158"/>
  <c r="P157"/>
  <c r="BK158"/>
  <c r="BK157"/>
  <c r="J157"/>
  <c r="J158"/>
  <c r="BE158"/>
  <c r="J58"/>
  <c r="BI156"/>
  <c r="BH156"/>
  <c r="BG156"/>
  <c r="BF156"/>
  <c r="T156"/>
  <c r="R156"/>
  <c r="P156"/>
  <c r="BK156"/>
  <c r="J156"/>
  <c r="BE156"/>
  <c r="BI142"/>
  <c r="BH142"/>
  <c r="BG142"/>
  <c r="BF142"/>
  <c r="T142"/>
  <c r="R142"/>
  <c r="P142"/>
  <c r="BK142"/>
  <c r="J142"/>
  <c r="BE142"/>
  <c r="BI128"/>
  <c r="BH128"/>
  <c r="BG128"/>
  <c r="BF128"/>
  <c r="T128"/>
  <c r="R128"/>
  <c r="P128"/>
  <c r="BK128"/>
  <c r="J128"/>
  <c r="BE128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10"/>
  <c r="BH110"/>
  <c r="BG110"/>
  <c r="BF110"/>
  <c r="T110"/>
  <c r="R110"/>
  <c r="P110"/>
  <c r="BK110"/>
  <c r="J110"/>
  <c r="BE110"/>
  <c r="BI96"/>
  <c r="BH96"/>
  <c r="BG96"/>
  <c r="BF96"/>
  <c r="T96"/>
  <c r="R96"/>
  <c r="P96"/>
  <c r="BK96"/>
  <c r="J96"/>
  <c r="BE96"/>
  <c r="BI82"/>
  <c r="BH82"/>
  <c r="BG82"/>
  <c r="BF82"/>
  <c r="T82"/>
  <c r="R82"/>
  <c r="P82"/>
  <c r="BK82"/>
  <c r="J82"/>
  <c r="BE82"/>
  <c r="BI80"/>
  <c r="F34"/>
  <c i="1" r="BD85"/>
  <c i="23" r="BH80"/>
  <c r="F33"/>
  <c i="1" r="BC85"/>
  <c i="23" r="BG80"/>
  <c r="F32"/>
  <c i="1" r="BB85"/>
  <c i="23" r="BF80"/>
  <c r="J31"/>
  <c i="1" r="AW85"/>
  <c i="23" r="F31"/>
  <c i="1" r="BA85"/>
  <c i="23" r="T80"/>
  <c r="T79"/>
  <c r="T78"/>
  <c r="R80"/>
  <c r="R79"/>
  <c r="R78"/>
  <c r="P80"/>
  <c r="P79"/>
  <c r="P78"/>
  <c i="1" r="AU85"/>
  <c i="23" r="BK80"/>
  <c r="BK79"/>
  <c r="J79"/>
  <c r="BK78"/>
  <c r="J78"/>
  <c r="J56"/>
  <c r="J27"/>
  <c i="1" r="AG85"/>
  <c i="23" r="J80"/>
  <c r="BE80"/>
  <c r="J30"/>
  <c i="1" r="AV85"/>
  <c i="23" r="F30"/>
  <c i="1" r="AZ85"/>
  <c i="23"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84"/>
  <c r="AX84"/>
  <c i="22" r="BI101"/>
  <c r="BH101"/>
  <c r="BG101"/>
  <c r="BF101"/>
  <c r="T101"/>
  <c r="T100"/>
  <c r="R101"/>
  <c r="R100"/>
  <c r="P101"/>
  <c r="P100"/>
  <c r="BK101"/>
  <c r="BK100"/>
  <c r="J100"/>
  <c r="J101"/>
  <c r="BE101"/>
  <c r="J63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6"/>
  <c i="1" r="BD84"/>
  <c i="22" r="BH88"/>
  <c r="F35"/>
  <c i="1" r="BC84"/>
  <c i="22" r="BG88"/>
  <c r="F34"/>
  <c i="1" r="BB84"/>
  <c i="22" r="BF88"/>
  <c r="J33"/>
  <c i="1" r="AW84"/>
  <c i="22" r="F33"/>
  <c i="1" r="BA84"/>
  <c i="22" r="T88"/>
  <c r="T87"/>
  <c r="T86"/>
  <c r="T85"/>
  <c r="R88"/>
  <c r="R87"/>
  <c r="R86"/>
  <c r="R85"/>
  <c r="P88"/>
  <c r="P87"/>
  <c r="P86"/>
  <c r="P85"/>
  <c i="1" r="AU84"/>
  <c i="22" r="BK88"/>
  <c r="BK87"/>
  <c r="J87"/>
  <c r="BK86"/>
  <c r="J86"/>
  <c r="BK85"/>
  <c r="J85"/>
  <c r="J60"/>
  <c r="J29"/>
  <c i="1" r="AG84"/>
  <c i="22" r="J88"/>
  <c r="BE88"/>
  <c r="J32"/>
  <c i="1" r="AV84"/>
  <c i="22" r="F32"/>
  <c i="1" r="AZ84"/>
  <c i="22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82"/>
  <c r="AX82"/>
  <c i="21"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6"/>
  <c i="1" r="BD82"/>
  <c i="21" r="BH85"/>
  <c r="F35"/>
  <c i="1" r="BC82"/>
  <c i="21" r="BG85"/>
  <c r="F34"/>
  <c i="1" r="BB82"/>
  <c i="21" r="BF85"/>
  <c r="J33"/>
  <c i="1" r="AW82"/>
  <c i="21" r="F33"/>
  <c i="1" r="BA82"/>
  <c i="21" r="T85"/>
  <c r="T84"/>
  <c r="T83"/>
  <c r="R85"/>
  <c r="R84"/>
  <c r="R83"/>
  <c r="P85"/>
  <c r="P84"/>
  <c r="P83"/>
  <c i="1" r="AU82"/>
  <c i="21" r="BK85"/>
  <c r="BK84"/>
  <c r="J84"/>
  <c r="BK83"/>
  <c r="J83"/>
  <c r="J60"/>
  <c r="J29"/>
  <c i="1" r="AG82"/>
  <c i="21" r="J85"/>
  <c r="BE85"/>
  <c r="J32"/>
  <c i="1" r="AV82"/>
  <c i="21" r="F32"/>
  <c i="1" r="AZ82"/>
  <c i="21" r="J61"/>
  <c r="J79"/>
  <c r="F79"/>
  <c r="F77"/>
  <c r="E75"/>
  <c r="J55"/>
  <c r="F55"/>
  <c r="F53"/>
  <c r="E51"/>
  <c r="J38"/>
  <c r="J20"/>
  <c r="E20"/>
  <c r="F80"/>
  <c r="F56"/>
  <c r="J19"/>
  <c r="J14"/>
  <c r="J77"/>
  <c r="J53"/>
  <c r="E7"/>
  <c r="E71"/>
  <c r="E47"/>
  <c i="1" r="AY80"/>
  <c r="AX80"/>
  <c i="20"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T87"/>
  <c r="R88"/>
  <c r="R87"/>
  <c r="P88"/>
  <c r="P87"/>
  <c r="BK88"/>
  <c r="BK87"/>
  <c r="J87"/>
  <c r="J88"/>
  <c r="BE88"/>
  <c r="J62"/>
  <c r="BI86"/>
  <c r="F36"/>
  <c i="1" r="BD80"/>
  <c i="20" r="BH86"/>
  <c r="F35"/>
  <c i="1" r="BC80"/>
  <c i="20" r="BG86"/>
  <c r="F34"/>
  <c i="1" r="BB80"/>
  <c i="20" r="BF86"/>
  <c r="J33"/>
  <c i="1" r="AW80"/>
  <c i="20" r="F33"/>
  <c i="1" r="BA80"/>
  <c i="20" r="T86"/>
  <c r="T85"/>
  <c r="T84"/>
  <c r="R86"/>
  <c r="R85"/>
  <c r="R84"/>
  <c r="P86"/>
  <c r="P85"/>
  <c r="P84"/>
  <c i="1" r="AU80"/>
  <c i="20" r="BK86"/>
  <c r="BK85"/>
  <c r="J85"/>
  <c r="BK84"/>
  <c r="J84"/>
  <c r="J60"/>
  <c r="J29"/>
  <c i="1" r="AG80"/>
  <c i="20" r="J86"/>
  <c r="BE86"/>
  <c r="J32"/>
  <c i="1" r="AV80"/>
  <c i="20" r="F32"/>
  <c i="1" r="AZ80"/>
  <c i="20"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79"/>
  <c r="AX79"/>
  <c i="19"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5"/>
  <c r="F36"/>
  <c i="1" r="BD79"/>
  <c i="19" r="BH85"/>
  <c r="F35"/>
  <c i="1" r="BC79"/>
  <c i="19" r="BG85"/>
  <c r="F34"/>
  <c i="1" r="BB79"/>
  <c i="19" r="BF85"/>
  <c r="J33"/>
  <c i="1" r="AW79"/>
  <c i="19" r="F33"/>
  <c i="1" r="BA79"/>
  <c i="19" r="T85"/>
  <c r="T84"/>
  <c r="T83"/>
  <c r="R85"/>
  <c r="R84"/>
  <c r="R83"/>
  <c r="P85"/>
  <c r="P84"/>
  <c r="P83"/>
  <c i="1" r="AU79"/>
  <c i="19" r="BK85"/>
  <c r="BK84"/>
  <c r="J84"/>
  <c r="BK83"/>
  <c r="J83"/>
  <c r="J60"/>
  <c r="J29"/>
  <c i="1" r="AG79"/>
  <c i="19" r="J85"/>
  <c r="BE85"/>
  <c r="J32"/>
  <c i="1" r="AV79"/>
  <c i="19" r="F32"/>
  <c i="1" r="AZ79"/>
  <c i="19" r="J61"/>
  <c r="J79"/>
  <c r="F79"/>
  <c r="F77"/>
  <c r="E75"/>
  <c r="J55"/>
  <c r="F55"/>
  <c r="F53"/>
  <c r="E51"/>
  <c r="J38"/>
  <c r="J20"/>
  <c r="E20"/>
  <c r="F80"/>
  <c r="F56"/>
  <c r="J19"/>
  <c r="J14"/>
  <c r="J77"/>
  <c r="J53"/>
  <c r="E7"/>
  <c r="E71"/>
  <c r="E47"/>
  <c i="1" r="AY77"/>
  <c r="AX77"/>
  <c i="18"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6"/>
  <c i="1" r="BD77"/>
  <c i="18" r="BH85"/>
  <c r="F35"/>
  <c i="1" r="BC77"/>
  <c i="18" r="BG85"/>
  <c r="F34"/>
  <c i="1" r="BB77"/>
  <c i="18" r="BF85"/>
  <c r="J33"/>
  <c i="1" r="AW77"/>
  <c i="18" r="F33"/>
  <c i="1" r="BA77"/>
  <c i="18" r="T85"/>
  <c r="T84"/>
  <c r="T83"/>
  <c r="R85"/>
  <c r="R84"/>
  <c r="R83"/>
  <c r="P85"/>
  <c r="P84"/>
  <c r="P83"/>
  <c i="1" r="AU77"/>
  <c i="18" r="BK85"/>
  <c r="BK84"/>
  <c r="J84"/>
  <c r="BK83"/>
  <c r="J83"/>
  <c r="J60"/>
  <c r="J29"/>
  <c i="1" r="AG77"/>
  <c i="18" r="J85"/>
  <c r="BE85"/>
  <c r="J32"/>
  <c i="1" r="AV77"/>
  <c i="18" r="F32"/>
  <c i="1" r="AZ77"/>
  <c i="18" r="J61"/>
  <c r="J79"/>
  <c r="F79"/>
  <c r="F77"/>
  <c r="E75"/>
  <c r="J55"/>
  <c r="F55"/>
  <c r="F53"/>
  <c r="E51"/>
  <c r="J38"/>
  <c r="J20"/>
  <c r="E20"/>
  <c r="F80"/>
  <c r="F56"/>
  <c r="J19"/>
  <c r="J14"/>
  <c r="J77"/>
  <c r="J53"/>
  <c r="E7"/>
  <c r="E71"/>
  <c r="E47"/>
  <c i="1" r="AY75"/>
  <c r="AX75"/>
  <c i="17"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F36"/>
  <c i="1" r="BD75"/>
  <c i="17" r="BH87"/>
  <c r="F35"/>
  <c i="1" r="BC75"/>
  <c i="17" r="BG87"/>
  <c r="F34"/>
  <c i="1" r="BB75"/>
  <c i="17" r="BF87"/>
  <c r="J33"/>
  <c i="1" r="AW75"/>
  <c i="17" r="F33"/>
  <c i="1" r="BA75"/>
  <c i="17" r="T87"/>
  <c r="T86"/>
  <c r="T85"/>
  <c r="T84"/>
  <c r="R87"/>
  <c r="R86"/>
  <c r="R85"/>
  <c r="R84"/>
  <c r="P87"/>
  <c r="P86"/>
  <c r="P85"/>
  <c r="P84"/>
  <c i="1" r="AU75"/>
  <c i="17" r="BK87"/>
  <c r="BK86"/>
  <c r="J86"/>
  <c r="BK85"/>
  <c r="J85"/>
  <c r="BK84"/>
  <c r="J84"/>
  <c r="J60"/>
  <c r="J29"/>
  <c i="1" r="AG75"/>
  <c i="17" r="J87"/>
  <c r="BE87"/>
  <c r="J32"/>
  <c i="1" r="AV75"/>
  <c i="17" r="F32"/>
  <c i="1" r="AZ75"/>
  <c i="17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74"/>
  <c r="AX74"/>
  <c i="16"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6"/>
  <c i="1" r="BD74"/>
  <c i="16" r="BH85"/>
  <c r="F35"/>
  <c i="1" r="BC74"/>
  <c i="16" r="BG85"/>
  <c r="F34"/>
  <c i="1" r="BB74"/>
  <c i="16" r="BF85"/>
  <c r="J33"/>
  <c i="1" r="AW74"/>
  <c i="16" r="F33"/>
  <c i="1" r="BA74"/>
  <c i="16" r="T85"/>
  <c r="T84"/>
  <c r="T83"/>
  <c r="R85"/>
  <c r="R84"/>
  <c r="R83"/>
  <c r="P85"/>
  <c r="P84"/>
  <c r="P83"/>
  <c i="1" r="AU74"/>
  <c i="16" r="BK85"/>
  <c r="BK84"/>
  <c r="J84"/>
  <c r="BK83"/>
  <c r="J83"/>
  <c r="J60"/>
  <c r="J29"/>
  <c i="1" r="AG74"/>
  <c i="16" r="J85"/>
  <c r="BE85"/>
  <c r="J32"/>
  <c i="1" r="AV74"/>
  <c i="16" r="F32"/>
  <c i="1" r="AZ74"/>
  <c i="16" r="J61"/>
  <c r="J79"/>
  <c r="F79"/>
  <c r="F77"/>
  <c r="E75"/>
  <c r="J55"/>
  <c r="F55"/>
  <c r="F53"/>
  <c r="E51"/>
  <c r="J38"/>
  <c r="J20"/>
  <c r="E20"/>
  <c r="F80"/>
  <c r="F56"/>
  <c r="J19"/>
  <c r="J14"/>
  <c r="J77"/>
  <c r="J53"/>
  <c r="E7"/>
  <c r="E71"/>
  <c r="E47"/>
  <c i="1" r="AY72"/>
  <c r="AX72"/>
  <c i="15"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F36"/>
  <c i="1" r="BD72"/>
  <c i="15" r="BH87"/>
  <c r="F35"/>
  <c i="1" r="BC72"/>
  <c i="15" r="BG87"/>
  <c r="F34"/>
  <c i="1" r="BB72"/>
  <c i="15" r="BF87"/>
  <c r="J33"/>
  <c i="1" r="AW72"/>
  <c i="15" r="F33"/>
  <c i="1" r="BA72"/>
  <c i="15" r="T87"/>
  <c r="T86"/>
  <c r="T85"/>
  <c r="T84"/>
  <c r="R87"/>
  <c r="R86"/>
  <c r="R85"/>
  <c r="R84"/>
  <c r="P87"/>
  <c r="P86"/>
  <c r="P85"/>
  <c r="P84"/>
  <c i="1" r="AU72"/>
  <c i="15" r="BK87"/>
  <c r="BK86"/>
  <c r="J86"/>
  <c r="BK85"/>
  <c r="J85"/>
  <c r="BK84"/>
  <c r="J84"/>
  <c r="J60"/>
  <c r="J29"/>
  <c i="1" r="AG72"/>
  <c i="15" r="J87"/>
  <c r="BE87"/>
  <c r="J32"/>
  <c i="1" r="AV72"/>
  <c i="15" r="F32"/>
  <c i="1" r="AZ72"/>
  <c i="15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71"/>
  <c r="AX71"/>
  <c i="14"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6"/>
  <c i="1" r="BD71"/>
  <c i="14" r="BH85"/>
  <c r="F35"/>
  <c i="1" r="BC71"/>
  <c i="14" r="BG85"/>
  <c r="F34"/>
  <c i="1" r="BB71"/>
  <c i="14" r="BF85"/>
  <c r="J33"/>
  <c i="1" r="AW71"/>
  <c i="14" r="F33"/>
  <c i="1" r="BA71"/>
  <c i="14" r="T85"/>
  <c r="T84"/>
  <c r="T83"/>
  <c r="R85"/>
  <c r="R84"/>
  <c r="R83"/>
  <c r="P85"/>
  <c r="P84"/>
  <c r="P83"/>
  <c i="1" r="AU71"/>
  <c i="14" r="BK85"/>
  <c r="BK84"/>
  <c r="J84"/>
  <c r="BK83"/>
  <c r="J83"/>
  <c r="J60"/>
  <c r="J29"/>
  <c i="1" r="AG71"/>
  <c i="14" r="J85"/>
  <c r="BE85"/>
  <c r="J32"/>
  <c i="1" r="AV71"/>
  <c i="14" r="F32"/>
  <c i="1" r="AZ71"/>
  <c i="14" r="J61"/>
  <c r="J79"/>
  <c r="F79"/>
  <c r="F77"/>
  <c r="E75"/>
  <c r="J55"/>
  <c r="F55"/>
  <c r="F53"/>
  <c r="E51"/>
  <c r="J38"/>
  <c r="J20"/>
  <c r="E20"/>
  <c r="F80"/>
  <c r="F56"/>
  <c r="J19"/>
  <c r="J14"/>
  <c r="J77"/>
  <c r="J53"/>
  <c r="E7"/>
  <c r="E71"/>
  <c r="E47"/>
  <c i="1" r="AY69"/>
  <c r="AX69"/>
  <c i="13"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T105"/>
  <c r="R106"/>
  <c r="R105"/>
  <c r="P106"/>
  <c r="P105"/>
  <c r="BK106"/>
  <c r="BK105"/>
  <c r="J105"/>
  <c r="J106"/>
  <c r="BE106"/>
  <c r="J63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69"/>
  <c i="13" r="BH88"/>
  <c r="F35"/>
  <c i="1" r="BC69"/>
  <c i="13" r="BG88"/>
  <c r="F34"/>
  <c i="1" r="BB69"/>
  <c i="13" r="BF88"/>
  <c r="J33"/>
  <c i="1" r="AW69"/>
  <c i="13" r="F33"/>
  <c i="1" r="BA69"/>
  <c i="13" r="T88"/>
  <c r="T87"/>
  <c r="T86"/>
  <c r="T85"/>
  <c r="R88"/>
  <c r="R87"/>
  <c r="R86"/>
  <c r="R85"/>
  <c r="P88"/>
  <c r="P87"/>
  <c r="P86"/>
  <c r="P85"/>
  <c i="1" r="AU69"/>
  <c i="13" r="BK88"/>
  <c r="BK87"/>
  <c r="J87"/>
  <c r="BK86"/>
  <c r="J86"/>
  <c r="BK85"/>
  <c r="J85"/>
  <c r="J60"/>
  <c r="J29"/>
  <c i="1" r="AG69"/>
  <c i="13" r="J88"/>
  <c r="BE88"/>
  <c r="J32"/>
  <c i="1" r="AV69"/>
  <c i="13" r="F32"/>
  <c i="1" r="AZ69"/>
  <c i="13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8"/>
  <c r="AX68"/>
  <c i="12"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T91"/>
  <c r="R92"/>
  <c r="R91"/>
  <c r="P92"/>
  <c r="P91"/>
  <c r="BK92"/>
  <c r="BK91"/>
  <c r="J91"/>
  <c r="J92"/>
  <c r="BE92"/>
  <c r="J63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6"/>
  <c i="1" r="BD68"/>
  <c i="12" r="BH88"/>
  <c r="F35"/>
  <c i="1" r="BC68"/>
  <c i="12" r="BG88"/>
  <c r="F34"/>
  <c i="1" r="BB68"/>
  <c i="12" r="BF88"/>
  <c r="J33"/>
  <c i="1" r="AW68"/>
  <c i="12" r="F33"/>
  <c i="1" r="BA68"/>
  <c i="12" r="T88"/>
  <c r="T87"/>
  <c r="T86"/>
  <c r="T85"/>
  <c r="R88"/>
  <c r="R87"/>
  <c r="R86"/>
  <c r="R85"/>
  <c r="P88"/>
  <c r="P87"/>
  <c r="P86"/>
  <c r="P85"/>
  <c i="1" r="AU68"/>
  <c i="12" r="BK88"/>
  <c r="BK87"/>
  <c r="J87"/>
  <c r="BK86"/>
  <c r="J86"/>
  <c r="BK85"/>
  <c r="J85"/>
  <c r="J60"/>
  <c r="J29"/>
  <c i="1" r="AG68"/>
  <c i="12" r="J88"/>
  <c r="BE88"/>
  <c r="J32"/>
  <c i="1" r="AV68"/>
  <c i="12" r="F32"/>
  <c i="1" r="AZ68"/>
  <c i="12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6"/>
  <c r="AX66"/>
  <c i="11"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T101"/>
  <c r="R102"/>
  <c r="R101"/>
  <c r="P102"/>
  <c r="P101"/>
  <c r="BK102"/>
  <c r="BK101"/>
  <c r="J101"/>
  <c r="J102"/>
  <c r="BE102"/>
  <c r="J63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66"/>
  <c i="11" r="BH88"/>
  <c r="F35"/>
  <c i="1" r="BC66"/>
  <c i="11" r="BG88"/>
  <c r="F34"/>
  <c i="1" r="BB66"/>
  <c i="11" r="BF88"/>
  <c r="J33"/>
  <c i="1" r="AW66"/>
  <c i="11" r="F33"/>
  <c i="1" r="BA66"/>
  <c i="11" r="T88"/>
  <c r="T87"/>
  <c r="T86"/>
  <c r="T85"/>
  <c r="R88"/>
  <c r="R87"/>
  <c r="R86"/>
  <c r="R85"/>
  <c r="P88"/>
  <c r="P87"/>
  <c r="P86"/>
  <c r="P85"/>
  <c i="1" r="AU66"/>
  <c i="11" r="BK88"/>
  <c r="BK87"/>
  <c r="J87"/>
  <c r="BK86"/>
  <c r="J86"/>
  <c r="BK85"/>
  <c r="J85"/>
  <c r="J60"/>
  <c r="J29"/>
  <c i="1" r="AG66"/>
  <c i="11" r="J88"/>
  <c r="BE88"/>
  <c r="J32"/>
  <c i="1" r="AV66"/>
  <c i="11" r="F32"/>
  <c i="1" r="AZ66"/>
  <c i="11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5"/>
  <c r="AX65"/>
  <c i="10"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T91"/>
  <c r="R92"/>
  <c r="R91"/>
  <c r="P92"/>
  <c r="P91"/>
  <c r="BK92"/>
  <c r="BK91"/>
  <c r="J91"/>
  <c r="J92"/>
  <c r="BE92"/>
  <c r="J63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6"/>
  <c i="1" r="BD65"/>
  <c i="10" r="BH88"/>
  <c r="F35"/>
  <c i="1" r="BC65"/>
  <c i="10" r="BG88"/>
  <c r="F34"/>
  <c i="1" r="BB65"/>
  <c i="10" r="BF88"/>
  <c r="J33"/>
  <c i="1" r="AW65"/>
  <c i="10" r="F33"/>
  <c i="1" r="BA65"/>
  <c i="10" r="T88"/>
  <c r="T87"/>
  <c r="T86"/>
  <c r="T85"/>
  <c r="R88"/>
  <c r="R87"/>
  <c r="R86"/>
  <c r="R85"/>
  <c r="P88"/>
  <c r="P87"/>
  <c r="P86"/>
  <c r="P85"/>
  <c i="1" r="AU65"/>
  <c i="10" r="BK88"/>
  <c r="BK87"/>
  <c r="J87"/>
  <c r="BK86"/>
  <c r="J86"/>
  <c r="BK85"/>
  <c r="J85"/>
  <c r="J60"/>
  <c r="J29"/>
  <c i="1" r="AG65"/>
  <c i="10" r="J88"/>
  <c r="BE88"/>
  <c r="J32"/>
  <c i="1" r="AV65"/>
  <c i="10" r="F32"/>
  <c i="1" r="AZ65"/>
  <c i="10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3"/>
  <c r="AX63"/>
  <c i="9"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T105"/>
  <c r="R106"/>
  <c r="R105"/>
  <c r="P106"/>
  <c r="P105"/>
  <c r="BK106"/>
  <c r="BK105"/>
  <c r="J105"/>
  <c r="J106"/>
  <c r="BE106"/>
  <c r="J63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63"/>
  <c i="9" r="BH88"/>
  <c r="F35"/>
  <c i="1" r="BC63"/>
  <c i="9" r="BG88"/>
  <c r="F34"/>
  <c i="1" r="BB63"/>
  <c i="9" r="BF88"/>
  <c r="J33"/>
  <c i="1" r="AW63"/>
  <c i="9" r="F33"/>
  <c i="1" r="BA63"/>
  <c i="9" r="T88"/>
  <c r="T87"/>
  <c r="T86"/>
  <c r="T85"/>
  <c r="R88"/>
  <c r="R87"/>
  <c r="R86"/>
  <c r="R85"/>
  <c r="P88"/>
  <c r="P87"/>
  <c r="P86"/>
  <c r="P85"/>
  <c i="1" r="AU63"/>
  <c i="9" r="BK88"/>
  <c r="BK87"/>
  <c r="J87"/>
  <c r="BK86"/>
  <c r="J86"/>
  <c r="BK85"/>
  <c r="J85"/>
  <c r="J60"/>
  <c r="J29"/>
  <c i="1" r="AG63"/>
  <c i="9" r="J88"/>
  <c r="BE88"/>
  <c r="J32"/>
  <c i="1" r="AV63"/>
  <c i="9" r="F32"/>
  <c i="1" r="AZ63"/>
  <c i="9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2"/>
  <c r="AX62"/>
  <c i="8"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T93"/>
  <c r="R94"/>
  <c r="R93"/>
  <c r="P94"/>
  <c r="P93"/>
  <c r="BK94"/>
  <c r="BK93"/>
  <c r="J93"/>
  <c r="J94"/>
  <c r="BE94"/>
  <c r="J63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6"/>
  <c i="1" r="BD62"/>
  <c i="8" r="BH88"/>
  <c r="F35"/>
  <c i="1" r="BC62"/>
  <c i="8" r="BG88"/>
  <c r="F34"/>
  <c i="1" r="BB62"/>
  <c i="8" r="BF88"/>
  <c r="J33"/>
  <c i="1" r="AW62"/>
  <c i="8" r="F33"/>
  <c i="1" r="BA62"/>
  <c i="8" r="T88"/>
  <c r="T87"/>
  <c r="T86"/>
  <c r="T85"/>
  <c r="R88"/>
  <c r="R87"/>
  <c r="R86"/>
  <c r="R85"/>
  <c r="P88"/>
  <c r="P87"/>
  <c r="P86"/>
  <c r="P85"/>
  <c i="1" r="AU62"/>
  <c i="8" r="BK88"/>
  <c r="BK87"/>
  <c r="J87"/>
  <c r="BK86"/>
  <c r="J86"/>
  <c r="BK85"/>
  <c r="J85"/>
  <c r="J60"/>
  <c r="J29"/>
  <c i="1" r="AG62"/>
  <c i="8" r="J88"/>
  <c r="BE88"/>
  <c r="J32"/>
  <c i="1" r="AV62"/>
  <c i="8" r="F32"/>
  <c i="1" r="AZ62"/>
  <c i="8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60"/>
  <c r="AX60"/>
  <c i="7"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T105"/>
  <c r="R106"/>
  <c r="R105"/>
  <c r="P106"/>
  <c r="P105"/>
  <c r="BK106"/>
  <c r="BK105"/>
  <c r="J105"/>
  <c r="J106"/>
  <c r="BE106"/>
  <c r="J63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60"/>
  <c i="7" r="BH88"/>
  <c r="F35"/>
  <c i="1" r="BC60"/>
  <c i="7" r="BG88"/>
  <c r="F34"/>
  <c i="1" r="BB60"/>
  <c i="7" r="BF88"/>
  <c r="J33"/>
  <c i="1" r="AW60"/>
  <c i="7" r="F33"/>
  <c i="1" r="BA60"/>
  <c i="7" r="T88"/>
  <c r="T87"/>
  <c r="T86"/>
  <c r="T85"/>
  <c r="R88"/>
  <c r="R87"/>
  <c r="R86"/>
  <c r="R85"/>
  <c r="P88"/>
  <c r="P87"/>
  <c r="P86"/>
  <c r="P85"/>
  <c i="1" r="AU60"/>
  <c i="7" r="BK88"/>
  <c r="BK87"/>
  <c r="J87"/>
  <c r="BK86"/>
  <c r="J86"/>
  <c r="BK85"/>
  <c r="J85"/>
  <c r="J60"/>
  <c r="J29"/>
  <c i="1" r="AG60"/>
  <c i="7" r="J88"/>
  <c r="BE88"/>
  <c r="J32"/>
  <c i="1" r="AV60"/>
  <c i="7" r="F32"/>
  <c i="1" r="AZ60"/>
  <c i="7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59"/>
  <c r="AX59"/>
  <c i="6"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T96"/>
  <c r="R97"/>
  <c r="R96"/>
  <c r="P97"/>
  <c r="P96"/>
  <c r="BK97"/>
  <c r="BK96"/>
  <c r="J96"/>
  <c r="J97"/>
  <c r="BE97"/>
  <c r="J65"/>
  <c r="BI95"/>
  <c r="BH95"/>
  <c r="BG95"/>
  <c r="BF95"/>
  <c r="T95"/>
  <c r="T94"/>
  <c r="T93"/>
  <c r="R95"/>
  <c r="R94"/>
  <c r="R93"/>
  <c r="P95"/>
  <c r="P94"/>
  <c r="P93"/>
  <c r="BK95"/>
  <c r="BK94"/>
  <c r="J94"/>
  <c r="BK93"/>
  <c r="J93"/>
  <c r="J95"/>
  <c r="BE95"/>
  <c r="J64"/>
  <c r="J6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F36"/>
  <c i="1" r="BD59"/>
  <c i="6" r="BH90"/>
  <c r="F35"/>
  <c i="1" r="BC59"/>
  <c i="6" r="BG90"/>
  <c r="F34"/>
  <c i="1" r="BB59"/>
  <c i="6" r="BF90"/>
  <c r="J33"/>
  <c i="1" r="AW59"/>
  <c i="6" r="F33"/>
  <c i="1" r="BA59"/>
  <c i="6" r="T90"/>
  <c r="T89"/>
  <c r="T88"/>
  <c r="T87"/>
  <c r="R90"/>
  <c r="R89"/>
  <c r="R88"/>
  <c r="R87"/>
  <c r="P90"/>
  <c r="P89"/>
  <c r="P88"/>
  <c r="P87"/>
  <c i="1" r="AU59"/>
  <c i="6" r="BK90"/>
  <c r="BK89"/>
  <c r="J89"/>
  <c r="BK88"/>
  <c r="J88"/>
  <c r="BK87"/>
  <c r="J87"/>
  <c r="J60"/>
  <c r="J29"/>
  <c i="1" r="AG59"/>
  <c i="6" r="J90"/>
  <c r="BE90"/>
  <c r="J32"/>
  <c i="1" r="AV59"/>
  <c i="6" r="F32"/>
  <c i="1" r="AZ59"/>
  <c i="6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57"/>
  <c r="AX57"/>
  <c i="5"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T103"/>
  <c r="R104"/>
  <c r="R103"/>
  <c r="P104"/>
  <c r="P103"/>
  <c r="BK104"/>
  <c r="BK103"/>
  <c r="J103"/>
  <c r="J104"/>
  <c r="BE104"/>
  <c r="J6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57"/>
  <c i="5" r="BH88"/>
  <c r="F35"/>
  <c i="1" r="BC57"/>
  <c i="5" r="BG88"/>
  <c r="F34"/>
  <c i="1" r="BB57"/>
  <c i="5" r="BF88"/>
  <c r="J33"/>
  <c i="1" r="AW57"/>
  <c i="5" r="F33"/>
  <c i="1" r="BA57"/>
  <c i="5" r="T88"/>
  <c r="T87"/>
  <c r="T86"/>
  <c r="T85"/>
  <c r="R88"/>
  <c r="R87"/>
  <c r="R86"/>
  <c r="R85"/>
  <c r="P88"/>
  <c r="P87"/>
  <c r="P86"/>
  <c r="P85"/>
  <c i="1" r="AU57"/>
  <c i="5" r="BK88"/>
  <c r="BK87"/>
  <c r="J87"/>
  <c r="BK86"/>
  <c r="J86"/>
  <c r="BK85"/>
  <c r="J85"/>
  <c r="J60"/>
  <c r="J29"/>
  <c i="1" r="AG57"/>
  <c i="5" r="J88"/>
  <c r="BE88"/>
  <c r="J32"/>
  <c i="1" r="AV57"/>
  <c i="5" r="F32"/>
  <c i="1" r="AZ57"/>
  <c i="5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56"/>
  <c r="AX56"/>
  <c i="4"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0"/>
  <c r="BH120"/>
  <c r="BG120"/>
  <c r="BF120"/>
  <c r="T120"/>
  <c r="R120"/>
  <c r="P120"/>
  <c r="BK120"/>
  <c r="J120"/>
  <c r="BE120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T96"/>
  <c r="R97"/>
  <c r="R96"/>
  <c r="P97"/>
  <c r="P96"/>
  <c r="BK97"/>
  <c r="BK96"/>
  <c r="J96"/>
  <c r="J97"/>
  <c r="BE97"/>
  <c r="J65"/>
  <c r="BI95"/>
  <c r="BH95"/>
  <c r="BG95"/>
  <c r="BF95"/>
  <c r="T95"/>
  <c r="T94"/>
  <c r="T93"/>
  <c r="R95"/>
  <c r="R94"/>
  <c r="R93"/>
  <c r="P95"/>
  <c r="P94"/>
  <c r="P93"/>
  <c r="BK95"/>
  <c r="BK94"/>
  <c r="J94"/>
  <c r="BK93"/>
  <c r="J93"/>
  <c r="J95"/>
  <c r="BE95"/>
  <c r="J64"/>
  <c r="J6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F36"/>
  <c i="1" r="BD56"/>
  <c i="4" r="BH90"/>
  <c r="F35"/>
  <c i="1" r="BC56"/>
  <c i="4" r="BG90"/>
  <c r="F34"/>
  <c i="1" r="BB56"/>
  <c i="4" r="BF90"/>
  <c r="J33"/>
  <c i="1" r="AW56"/>
  <c i="4" r="F33"/>
  <c i="1" r="BA56"/>
  <c i="4" r="T90"/>
  <c r="T89"/>
  <c r="T88"/>
  <c r="T87"/>
  <c r="R90"/>
  <c r="R89"/>
  <c r="R88"/>
  <c r="R87"/>
  <c r="P90"/>
  <c r="P89"/>
  <c r="P88"/>
  <c r="P87"/>
  <c i="1" r="AU56"/>
  <c i="4" r="BK90"/>
  <c r="BK89"/>
  <c r="J89"/>
  <c r="BK88"/>
  <c r="J88"/>
  <c r="BK87"/>
  <c r="J87"/>
  <c r="J60"/>
  <c r="J29"/>
  <c i="1" r="AG56"/>
  <c i="4" r="J90"/>
  <c r="BE90"/>
  <c r="J32"/>
  <c i="1" r="AV56"/>
  <c i="4" r="F32"/>
  <c i="1" r="AZ56"/>
  <c i="4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54"/>
  <c r="AX54"/>
  <c i="3"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T107"/>
  <c r="R108"/>
  <c r="R107"/>
  <c r="P108"/>
  <c r="P107"/>
  <c r="BK108"/>
  <c r="BK107"/>
  <c r="J107"/>
  <c r="J108"/>
  <c r="BE108"/>
  <c r="J63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6"/>
  <c i="1" r="BD54"/>
  <c i="3" r="BH88"/>
  <c r="F35"/>
  <c i="1" r="BC54"/>
  <c i="3" r="BG88"/>
  <c r="F34"/>
  <c i="1" r="BB54"/>
  <c i="3" r="BF88"/>
  <c r="J33"/>
  <c i="1" r="AW54"/>
  <c i="3" r="F33"/>
  <c i="1" r="BA54"/>
  <c i="3" r="T88"/>
  <c r="T87"/>
  <c r="T86"/>
  <c r="T85"/>
  <c r="R88"/>
  <c r="R87"/>
  <c r="R86"/>
  <c r="R85"/>
  <c r="P88"/>
  <c r="P87"/>
  <c r="P86"/>
  <c r="P85"/>
  <c i="1" r="AU54"/>
  <c i="3" r="BK88"/>
  <c r="BK87"/>
  <c r="J87"/>
  <c r="BK86"/>
  <c r="J86"/>
  <c r="BK85"/>
  <c r="J85"/>
  <c r="J60"/>
  <c r="J29"/>
  <c i="1" r="AG54"/>
  <c i="3" r="J88"/>
  <c r="BE88"/>
  <c r="J32"/>
  <c i="1" r="AV54"/>
  <c i="3" r="F32"/>
  <c i="1" r="AZ54"/>
  <c i="3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53"/>
  <c r="AX53"/>
  <c i="2"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T91"/>
  <c r="R92"/>
  <c r="R91"/>
  <c r="P92"/>
  <c r="P91"/>
  <c r="BK92"/>
  <c r="BK91"/>
  <c r="J91"/>
  <c r="J92"/>
  <c r="BE92"/>
  <c r="J63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6"/>
  <c i="1" r="BD53"/>
  <c i="2" r="BH88"/>
  <c r="F35"/>
  <c i="1" r="BC53"/>
  <c i="2" r="BG88"/>
  <c r="F34"/>
  <c i="1" r="BB53"/>
  <c i="2" r="BF88"/>
  <c r="J33"/>
  <c i="1" r="AW53"/>
  <c i="2" r="F33"/>
  <c i="1" r="BA53"/>
  <c i="2" r="T88"/>
  <c r="T87"/>
  <c r="T86"/>
  <c r="T85"/>
  <c r="R88"/>
  <c r="R87"/>
  <c r="R86"/>
  <c r="R85"/>
  <c r="P88"/>
  <c r="P87"/>
  <c r="P86"/>
  <c r="P85"/>
  <c i="1" r="AU53"/>
  <c i="2" r="BK88"/>
  <c r="BK87"/>
  <c r="J87"/>
  <c r="BK86"/>
  <c r="J86"/>
  <c r="BK85"/>
  <c r="J85"/>
  <c r="J60"/>
  <c r="J29"/>
  <c i="1" r="AG53"/>
  <c i="2" r="J88"/>
  <c r="BE88"/>
  <c r="J32"/>
  <c i="1" r="AV53"/>
  <c i="2" r="F32"/>
  <c i="1" r="AZ53"/>
  <c i="2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BD83"/>
  <c r="BC83"/>
  <c r="BB83"/>
  <c r="BA83"/>
  <c r="AZ83"/>
  <c r="AY83"/>
  <c r="AX83"/>
  <c r="AW83"/>
  <c r="AV83"/>
  <c r="AU83"/>
  <c r="AT83"/>
  <c r="AS83"/>
  <c r="AG83"/>
  <c r="BD81"/>
  <c r="BC81"/>
  <c r="BB81"/>
  <c r="BA81"/>
  <c r="AZ81"/>
  <c r="AY81"/>
  <c r="AX81"/>
  <c r="AW81"/>
  <c r="AV81"/>
  <c r="AU81"/>
  <c r="AT81"/>
  <c r="AS81"/>
  <c r="AG81"/>
  <c r="BD78"/>
  <c r="BC78"/>
  <c r="BB78"/>
  <c r="BA78"/>
  <c r="AZ78"/>
  <c r="AY78"/>
  <c r="AX78"/>
  <c r="AW78"/>
  <c r="AV78"/>
  <c r="AU78"/>
  <c r="AT78"/>
  <c r="AS78"/>
  <c r="AG78"/>
  <c r="BD76"/>
  <c r="BC76"/>
  <c r="BB76"/>
  <c r="BA76"/>
  <c r="AZ76"/>
  <c r="AY76"/>
  <c r="AX76"/>
  <c r="AW76"/>
  <c r="AV76"/>
  <c r="AU76"/>
  <c r="AT76"/>
  <c r="AS76"/>
  <c r="AG76"/>
  <c r="BD73"/>
  <c r="BC73"/>
  <c r="BB73"/>
  <c r="BA73"/>
  <c r="AZ73"/>
  <c r="AY73"/>
  <c r="AX73"/>
  <c r="AW73"/>
  <c r="AV73"/>
  <c r="AU73"/>
  <c r="AT73"/>
  <c r="AS73"/>
  <c r="AG73"/>
  <c r="BD70"/>
  <c r="BC70"/>
  <c r="BB70"/>
  <c r="BA70"/>
  <c r="AZ70"/>
  <c r="AY70"/>
  <c r="AX70"/>
  <c r="AW70"/>
  <c r="AV70"/>
  <c r="AU70"/>
  <c r="AT70"/>
  <c r="AS70"/>
  <c r="AG70"/>
  <c r="BD67"/>
  <c r="BC67"/>
  <c r="BB67"/>
  <c r="BA67"/>
  <c r="AZ67"/>
  <c r="AY67"/>
  <c r="AX67"/>
  <c r="AW67"/>
  <c r="AV67"/>
  <c r="AU67"/>
  <c r="AT67"/>
  <c r="AS67"/>
  <c r="AG67"/>
  <c r="BD64"/>
  <c r="BC64"/>
  <c r="BB64"/>
  <c r="BA64"/>
  <c r="AZ64"/>
  <c r="AY64"/>
  <c r="AX64"/>
  <c r="AW64"/>
  <c r="AV64"/>
  <c r="AU64"/>
  <c r="AT64"/>
  <c r="AS64"/>
  <c r="AG64"/>
  <c r="BD61"/>
  <c r="BC61"/>
  <c r="BB61"/>
  <c r="BA61"/>
  <c r="AZ61"/>
  <c r="AY61"/>
  <c r="AX61"/>
  <c r="AW61"/>
  <c r="AV61"/>
  <c r="AU61"/>
  <c r="AT61"/>
  <c r="AS61"/>
  <c r="AG61"/>
  <c r="BD58"/>
  <c r="BC58"/>
  <c r="BB58"/>
  <c r="BA58"/>
  <c r="AZ58"/>
  <c r="AY58"/>
  <c r="AX58"/>
  <c r="AW58"/>
  <c r="AV58"/>
  <c r="AU58"/>
  <c r="AT58"/>
  <c r="AS58"/>
  <c r="AG58"/>
  <c r="BD55"/>
  <c r="BC55"/>
  <c r="BB55"/>
  <c r="BA55"/>
  <c r="AZ55"/>
  <c r="AY55"/>
  <c r="AX55"/>
  <c r="AW55"/>
  <c r="AV55"/>
  <c r="AU55"/>
  <c r="AT55"/>
  <c r="AS55"/>
  <c r="AG55"/>
  <c r="BD52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85"/>
  <c r="AN85"/>
  <c r="AT84"/>
  <c r="AN84"/>
  <c r="AN83"/>
  <c r="AT82"/>
  <c r="AN82"/>
  <c r="AN81"/>
  <c r="AT80"/>
  <c r="AN80"/>
  <c r="AT79"/>
  <c r="AN79"/>
  <c r="AN78"/>
  <c r="AT77"/>
  <c r="AN77"/>
  <c r="AN76"/>
  <c r="AT75"/>
  <c r="AN75"/>
  <c r="AT74"/>
  <c r="AN74"/>
  <c r="AN73"/>
  <c r="AT72"/>
  <c r="AN72"/>
  <c r="AT71"/>
  <c r="AN71"/>
  <c r="AN70"/>
  <c r="AT69"/>
  <c r="AN69"/>
  <c r="AT68"/>
  <c r="AN68"/>
  <c r="AN67"/>
  <c r="AT66"/>
  <c r="AN66"/>
  <c r="AT65"/>
  <c r="AN65"/>
  <c r="AN64"/>
  <c r="AT63"/>
  <c r="AN63"/>
  <c r="AT62"/>
  <c r="AN62"/>
  <c r="AN61"/>
  <c r="AT60"/>
  <c r="AN60"/>
  <c r="AT59"/>
  <c r="AN59"/>
  <c r="AN58"/>
  <c r="AT57"/>
  <c r="AN57"/>
  <c r="AT56"/>
  <c r="AN56"/>
  <c r="AN55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<sst xmlns="http://schemas.openxmlformats.org/spreadsheetml/2006/main">
  <si>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</si>
  <si>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</si>
  <si>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</si>
  <si>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</si>
  <si>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</si>
  <si>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</si>
  <si>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</si>
  <si>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{c0dcab28-80be-4642-842a-b8ad9fd08934}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</si>
  <si>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</si>
  <si>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</si>
  <si>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</si>
  <si>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</si>
  <si>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</si>
  <si>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</si>
  <si>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</si>
  <si>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</si>
  <si>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OPR003_2019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</si>
  <si>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</si>
  <si>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</si>
  <si>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Oprava PZS v km 39,022 39,319 39,577 40,320 40,885 a 41,692 trati Choceň - Týniště n. O. - Velký Osek</t>
  </si>
  <si>
    <t>KSO:</t>
  </si>
  <si>
    <t/>
  </si>
  <si>
    <t>CC-CZ:</t>
  </si>
  <si>
    <t>Místo:</t>
  </si>
  <si>
    <t xml:space="preserve"> </t>
  </si>
  <si>
    <t>Datum:</t>
  </si>
  <si>
    <t>26. 11. 2018</t>
  </si>
  <si>
    <t>Zadavatel:</t>
  </si>
  <si>
    <t>IČ:</t>
  </si>
  <si>
    <t>DIČ:</t>
  </si>
  <si>
    <t>Uchazeč:</t>
  </si>
  <si>
    <t>Vyplň údaj</t>
  </si>
  <si>
    <t>Projektant:</t>
  </si>
  <si>
    <t xml:space="preserve"> Signal Projekt, s.r.o.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</si>
  <si>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</si>
  <si>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</si>
  <si>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</si>
  <si>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</si>
  <si>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</si>
  <si>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</si>
  <si>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</si>
  <si>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</si>
  <si>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</si>
  <si>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</si>
  <si>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</si>
  <si>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</si>
  <si>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</si>
  <si>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</si>
  <si>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</si>
  <si>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</si>
  <si>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</si>
  <si>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</si>
  <si>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</si>
  <si>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</si>
  <si>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</si>
  <si>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</si>
  <si>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</si>
  <si>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</si>
  <si>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</si>
  <si>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</si>
  <si>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</si>
  <si>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</si>
  <si>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</si>
  <si>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</si>
  <si>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</si>
  <si>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</si>
  <si>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</si>
  <si>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</si>
  <si>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</si>
  <si>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</si>
  <si>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</si>
  <si>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</si>
  <si>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</si>
  <si>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</si>
  <si>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</si>
  <si>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SO 01</t>
  </si>
  <si>
    <t>PZS v km 39,022</t>
  </si>
  <si>
    <t>ING</t>
  </si>
  <si>
    <t>1</t>
  </si>
  <si>
    <t>{4b656ed7-ce6f-4ba2-9679-d3bf16cc757f}</t>
  </si>
  <si>
    <t>/</t>
  </si>
  <si>
    <t>PS 01</t>
  </si>
  <si>
    <t>Technologie zabezpečovacího zařízení</t>
  </si>
  <si>
    <t>Soupis</t>
  </si>
  <si>
    <t>2</t>
  </si>
  <si>
    <t>{f04126eb-b129-4c28-a8e4-ebde8ae1df96}</t>
  </si>
  <si>
    <t>PS 02</t>
  </si>
  <si>
    <t>Základy a zemní práce</t>
  </si>
  <si>
    <t>{d410fb99-ad32-4560-8d20-c85227acefc4}</t>
  </si>
  <si>
    <t>SO 02</t>
  </si>
  <si>
    <t>PZS v km 39,319</t>
  </si>
  <si>
    <t>{2c3944e1-12f8-456a-9dac-5927ff3e0567}</t>
  </si>
  <si>
    <t>{204c7c28-9340-4361-a71c-a403c34a9abb}</t>
  </si>
  <si>
    <t>{b70314df-0f7d-4056-adc1-0d96b64a8173}</t>
  </si>
  <si>
    <t>SO 03</t>
  </si>
  <si>
    <t>PZS v km 39,577</t>
  </si>
  <si>
    <t>{b3cd3587-ce49-46cd-b5b3-89d410d88b03}</t>
  </si>
  <si>
    <t>{32ebda22-c1de-43b6-a5d6-094852e58aa7}</t>
  </si>
  <si>
    <t>{e043711a-f4b8-4f1e-9c1c-bfd4d69cf556}</t>
  </si>
  <si>
    <t>SO 04</t>
  </si>
  <si>
    <t>PZS v km 40,320</t>
  </si>
  <si>
    <t>{f1ed7d99-953c-446f-9564-25b8ff92b6ae}</t>
  </si>
  <si>
    <t>{65bd11d0-f82a-4186-bf1c-cbbeb929f50e}</t>
  </si>
  <si>
    <t>{97b9c6c1-ddf4-436e-9708-c151129b8aad}</t>
  </si>
  <si>
    <t>SO 05</t>
  </si>
  <si>
    <t>PZS v km 40,885</t>
  </si>
  <si>
    <t>{5d2d5785-7619-4d43-aa6e-1fd6e2afda82}</t>
  </si>
  <si>
    <t>{7f0dffd3-584d-4850-a141-62dadffa101b}</t>
  </si>
  <si>
    <t>{875d420b-09fb-45ff-ab22-3e904104b86e}</t>
  </si>
  <si>
    <t>SO 06</t>
  </si>
  <si>
    <t>PZS v km 41,692</t>
  </si>
  <si>
    <t>{e6e60c27-97ae-44ea-9201-b1027f891f31}</t>
  </si>
  <si>
    <t>{62071641-4612-489b-80b8-118f23e026db}</t>
  </si>
  <si>
    <t>{669077aa-a4bc-4c8a-9829-fdc25d2c7947}</t>
  </si>
  <si>
    <t>SO 07</t>
  </si>
  <si>
    <t>Napájení PZS v km 39,022, 39,319 a 39,577</t>
  </si>
  <si>
    <t>{051b8352-40d4-45eb-bbfe-ca0cb17d0527}</t>
  </si>
  <si>
    <t>oprava napájení PZS</t>
  </si>
  <si>
    <t>{47edf8c6-a76f-4649-970e-008ecefb5d5a}</t>
  </si>
  <si>
    <t>zemní práce</t>
  </si>
  <si>
    <t>{29c8a7f2-bfc2-4ca5-9e84-110ec2dfeeee}</t>
  </si>
  <si>
    <t>SO 08</t>
  </si>
  <si>
    <t>Napájení PZS v km 40,320, 40,885 a 41,692</t>
  </si>
  <si>
    <t>{76ba6b5f-06d0-45e2-877b-38f526ad6697}</t>
  </si>
  <si>
    <t>{62b9602d-3a68-4f21-b664-ed14092fb9d7}</t>
  </si>
  <si>
    <t>{027ea6a3-8c28-4f9f-97ca-92f832970408}</t>
  </si>
  <si>
    <t>SO 09</t>
  </si>
  <si>
    <t>KSÚ a TP</t>
  </si>
  <si>
    <t>{f304127f-c8ee-433b-a15e-3bde12346f18}</t>
  </si>
  <si>
    <t>úprava v rámci oprav PZS</t>
  </si>
  <si>
    <t>{fb8c1599-ebc5-4080-8f2d-092fea466d00}</t>
  </si>
  <si>
    <t>SO 10</t>
  </si>
  <si>
    <t>Zrušení izolovaných styků</t>
  </si>
  <si>
    <t>{19414042-0a1e-47f4-8d3e-11c96200c711}</t>
  </si>
  <si>
    <t>rušení izol. styků</t>
  </si>
  <si>
    <t>{20d46c1a-d9e3-4a11-86c8-9ad4fcd79091}</t>
  </si>
  <si>
    <t>{f5858dc4-d091-4105-9199-dcdbd4c53187}</t>
  </si>
  <si>
    <t>SO 11</t>
  </si>
  <si>
    <t>Úprava SZZ v ŽST Třebechovice pod Orebem</t>
  </si>
  <si>
    <t>{b7e378b7-1339-4573-a024-b2a92e4f6575}</t>
  </si>
  <si>
    <t>úprava SZZ</t>
  </si>
  <si>
    <t>{185d1dc4-2de3-47fd-8e75-9311f020bac2}</t>
  </si>
  <si>
    <t>SO 12</t>
  </si>
  <si>
    <t>Diagnostické zařízeni</t>
  </si>
  <si>
    <t>{a2211850-fa79-446c-9aef-f9257b6c94f6}</t>
  </si>
  <si>
    <t>DISTA</t>
  </si>
  <si>
    <t>{c6f9fdf8-7535-438e-a74e-63e88c9f420a}</t>
  </si>
  <si>
    <t>SO 100</t>
  </si>
  <si>
    <t>VRN</t>
  </si>
  <si>
    <t>VON</t>
  </si>
  <si>
    <t>{f1ca4b1b-be58-49a3-9237-0167ce472e29}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</si>
  <si>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</si>
  <si>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</si>
  <si>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</si>
  <si>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</si>
  <si>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</si>
  <si>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</si>
  <si>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</si>
  <si>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SO 01 - PZS v km 39,022</t>
  </si>
  <si>
    <t>Soupis:</t>
  </si>
  <si>
    <t>PS 01 - Technologie zabezpečovacího zařízení</t>
  </si>
  <si>
    <t>REKAPITULACE ČLENĚNÍ SOUPISU PRACÍ</t>
  </si>
  <si>
    <t>Kód dílu - Popis</t>
  </si>
  <si>
    <t>Cena celkem [CZK]</t>
  </si>
  <si>
    <t>Náklady soupisu celkem</t>
  </si>
  <si>
    <t>-1</t>
  </si>
  <si>
    <t xml:space="preserve">M -  Práce a dodávky M</t>
  </si>
  <si>
    <t xml:space="preserve">    46-M -  Zemní práce při extr.mont.pracích</t>
  </si>
  <si>
    <t xml:space="preserve">OST -  Ostatní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</si>
  <si>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</si>
  <si>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</si>
  <si>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</si>
  <si>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</si>
  <si>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</si>
  <si>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</si>
  <si>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</si>
  <si>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</si>
  <si>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</si>
  <si>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</si>
  <si>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</si>
  <si>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</si>
  <si>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</si>
  <si>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</si>
  <si>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M</t>
  </si>
  <si>
    <t xml:space="preserve"> Práce a dodávky M</t>
  </si>
  <si>
    <t>3</t>
  </si>
  <si>
    <t>ROZPOCET</t>
  </si>
  <si>
    <t>46-M</t>
  </si>
  <si>
    <t xml:space="preserve"> Zemní práce při extr.mont.pracích</t>
  </si>
  <si>
    <t>7491600190</t>
  </si>
  <si>
    <t>Uzemnění Vnější Uzemňovací vedení v zemi, kruhovým vodičem FeZn do D=10 mm</t>
  </si>
  <si>
    <t>m</t>
  </si>
  <si>
    <t>Sborník UOŽI 01 2018</t>
  </si>
  <si>
    <t>256</t>
  </si>
  <si>
    <t>64</t>
  </si>
  <si>
    <t>-1078953324</t>
  </si>
  <si>
    <t>7491600250</t>
  </si>
  <si>
    <t>Uzemnění Vnější Tyč ZT 1.5k K- kříž zemnící</t>
  </si>
  <si>
    <t>kus</t>
  </si>
  <si>
    <t>1717603388</t>
  </si>
  <si>
    <t>7593501095</t>
  </si>
  <si>
    <t>Trasy kabelového vedení Ohebná dvouplášťová korugovaná chránička KF 09160 průměr 160/136 mm</t>
  </si>
  <si>
    <t>-1307097690</t>
  </si>
  <si>
    <t>OST</t>
  </si>
  <si>
    <t xml:space="preserve"> Ostatní</t>
  </si>
  <si>
    <t>4</t>
  </si>
  <si>
    <t>7492501740</t>
  </si>
  <si>
    <t>Kabely, vodiče, šňůry Cu - nn Kabel silový 2 a 3-žílový Cu, plastová izolace CYKY 3O1,5 (3Ax1,5)</t>
  </si>
  <si>
    <t>-539487041</t>
  </si>
  <si>
    <t>5</t>
  </si>
  <si>
    <t>7492501770</t>
  </si>
  <si>
    <t xml:space="preserve">Kabely, vodiče, šňůry Cu - nn Kabel silový 2 a 3-žílový Cu, plastová izolace CYKY 3J2,5  (3Cx 2,5)</t>
  </si>
  <si>
    <t>-437923271</t>
  </si>
  <si>
    <t>6</t>
  </si>
  <si>
    <t>7492501760</t>
  </si>
  <si>
    <t xml:space="preserve">Kabely, vodiče, šňůry Cu - nn Kabel silový 2 a 3-žílový Cu, plastová izolace CYKY 3J1,5  (3Cx 1,5)</t>
  </si>
  <si>
    <t>-1183096384</t>
  </si>
  <si>
    <t>124</t>
  </si>
  <si>
    <t>7592810030R</t>
  </si>
  <si>
    <t>Výstražníky Výstražník VL4 LED s pozitivní signalizací</t>
  </si>
  <si>
    <t>-1249230263</t>
  </si>
  <si>
    <t>P</t>
  </si>
  <si>
    <t>Poznámka k položce:
Výstražník VL4 LED s pozitivní signalizací</t>
  </si>
  <si>
    <t>7</t>
  </si>
  <si>
    <t>7593100900</t>
  </si>
  <si>
    <t>Měniče Měnič DC 24V/24V spínaný, s galvanickýmoddělením, stabilizovaný</t>
  </si>
  <si>
    <t>2089777076</t>
  </si>
  <si>
    <t>Poznámka k položce:
Měnič DC/DC HSD 30 24/24</t>
  </si>
  <si>
    <t>8</t>
  </si>
  <si>
    <t>7596200004</t>
  </si>
  <si>
    <t>Indikátory horkoběžnosti Vybavení domku - stůl, židle apod.</t>
  </si>
  <si>
    <t>sada</t>
  </si>
  <si>
    <t>-52970880</t>
  </si>
  <si>
    <t>9</t>
  </si>
  <si>
    <t>7492501690</t>
  </si>
  <si>
    <t>Kabely, vodiče, šňůry Cu - nn Kabel silový 2 a 3-žílový Cu, plastová izolace CYKY 2O1,5 (2Dx1,5)</t>
  </si>
  <si>
    <t>1647090620</t>
  </si>
  <si>
    <t>10</t>
  </si>
  <si>
    <t>7492500880</t>
  </si>
  <si>
    <t>Kabely, vodiče, šňůry Cu - nn Vodič jednožílový Cu, plastová izolace H07V-K 16 žz (CYA)</t>
  </si>
  <si>
    <t>2038644522</t>
  </si>
  <si>
    <t>11</t>
  </si>
  <si>
    <t>7492500840</t>
  </si>
  <si>
    <t>Kabely, vodiče, šňůry Cu - nn Vodič jednožílový Cu, plastová izolace H07V-K 10 zž (CYA)</t>
  </si>
  <si>
    <t>-1126658151</t>
  </si>
  <si>
    <t>12</t>
  </si>
  <si>
    <t>7492501010</t>
  </si>
  <si>
    <t>Kabely, vodiče, šňůry Cu - nn Vodič jednožílový Cu, plastová izolace H07V-K 25 rudý (CYA)</t>
  </si>
  <si>
    <t>-1180626635</t>
  </si>
  <si>
    <t>13</t>
  </si>
  <si>
    <t>7492501020</t>
  </si>
  <si>
    <t>Kabely, vodiče, šňůry Cu - nn Vodič jednožílový Cu, plastová izolace H07V-K 25 sv.modrý (CYA)</t>
  </si>
  <si>
    <t>-1476848155</t>
  </si>
  <si>
    <t>Poznámka k položce:
ZMĚNA POLOŽKY: Tmavě modrý CYA 25</t>
  </si>
  <si>
    <t>14</t>
  </si>
  <si>
    <t>7492500860</t>
  </si>
  <si>
    <t>Kabely, vodiče, šňůry Cu - nn Vodič jednožílový Cu, plastová izolace H07V-K 16 rudý (CYA)</t>
  </si>
  <si>
    <t>1274451433</t>
  </si>
  <si>
    <t>7492500870</t>
  </si>
  <si>
    <t>Kabely, vodiče, šňůry Cu - nn Vodič jednožílový Cu, plastová izolace H07V-K 16 sv.modrý (CYA)</t>
  </si>
  <si>
    <t>-636461615</t>
  </si>
  <si>
    <t xml:space="preserve">Poznámka k položce:
ZMĚNA POLOŽKY: Tmavě modrý CYA 16
</t>
  </si>
  <si>
    <t>16</t>
  </si>
  <si>
    <t>7491600130</t>
  </si>
  <si>
    <t>Uzemnění Vnější Zemnící pásek stožáru TV FeZn 30x4 mm2 v délce 25 m</t>
  </si>
  <si>
    <t>-1783702249</t>
  </si>
  <si>
    <t>17</t>
  </si>
  <si>
    <t>7491200210</t>
  </si>
  <si>
    <t>Elektroinstalační materiál Elektroinstalační lišty a kabelové žlaby Lišta LHD 20x20 vkládací bílá 2m</t>
  </si>
  <si>
    <t>1106532905</t>
  </si>
  <si>
    <t>18</t>
  </si>
  <si>
    <t>7491200270</t>
  </si>
  <si>
    <t>Elektroinstalační materiál Elektroinstalační lišty a kabelové žlaby Lišta LH 60x40 vkládací bílá 3m</t>
  </si>
  <si>
    <t>-1757993670</t>
  </si>
  <si>
    <t xml:space="preserve">Poznámka k položce:
ZMĚNA POLOŽKY: Lišta 40x40
</t>
  </si>
  <si>
    <t>19</t>
  </si>
  <si>
    <t>7492502020</t>
  </si>
  <si>
    <t>Kabely, vodiče, šňůry Cu - nn Kabel silový 4 a 5-žílový Cu, plastová izolace CYKY 5J4 (5Cx4)</t>
  </si>
  <si>
    <t>-2050662699</t>
  </si>
  <si>
    <t>20</t>
  </si>
  <si>
    <t>7494000118</t>
  </si>
  <si>
    <t>Rozvodnicové a rozváděčové skříně Distri Rozvodnicové skříně DistriTon Plastové Nástěnné (IP55) pro nástěnnou montáž, průhledné dveře, počet řad 2, krytí IP55, počet modulů v řadě 13, krytí IP55, PE+N, barva šedá, materiál: plast</t>
  </si>
  <si>
    <t>-600118280</t>
  </si>
  <si>
    <t>7494003052</t>
  </si>
  <si>
    <t>Modulární přístroje Jističe do 63 A; 6 kA 2-pólové In 4 A, Ue AC 230/400 V / DC 144 V, charakteristika C, 2pól, Icn 6 kA</t>
  </si>
  <si>
    <t>-144787217</t>
  </si>
  <si>
    <t>22</t>
  </si>
  <si>
    <t>7494003056</t>
  </si>
  <si>
    <t>Modulární přístroje Jističe do 63 A; 6 kA 2-pólové In 10 A, Ue AC 230/400 V / DC 144 V, charakteristika C, 2pól, Icn 6 kA</t>
  </si>
  <si>
    <t>459986545</t>
  </si>
  <si>
    <t>23</t>
  </si>
  <si>
    <t>7494003312</t>
  </si>
  <si>
    <t>Modulární přístroje Jističe do 80 A; 10 kA 2-pólové In 0,5 A, Ue AC 230/400 V / DC 144 V, charakteristika C, 2pól, Icn 10 kA</t>
  </si>
  <si>
    <t>1365233416</t>
  </si>
  <si>
    <t>24</t>
  </si>
  <si>
    <t>7494003050</t>
  </si>
  <si>
    <t>Modulární přístroje Jističe do 63 A; 6 kA 2-pólové In 2 A, Ue AC 230/400 V / DC 144 V, charakteristika C, 2pól, Icn 6 kA</t>
  </si>
  <si>
    <t>-793155989</t>
  </si>
  <si>
    <t>25</t>
  </si>
  <si>
    <t>7590120160</t>
  </si>
  <si>
    <t>Skříně Skříňka ovl. pro PZZ-RE norma 72308D (CV723089004)</t>
  </si>
  <si>
    <t>128</t>
  </si>
  <si>
    <t>1105487970</t>
  </si>
  <si>
    <t>Poznámka k položce:
ovládací panel PZS do společné přístrojové skříně</t>
  </si>
  <si>
    <t>26</t>
  </si>
  <si>
    <t>7590190030</t>
  </si>
  <si>
    <t>Ostatní Nástupištní panel (před vchodové dveře RD)</t>
  </si>
  <si>
    <t>-2081496971</t>
  </si>
  <si>
    <t>Poznámka k položce:
ZMĚNA POLOŽKY: Nástupní dlažební deska HBB 113-19 vč. montáže</t>
  </si>
  <si>
    <t>27</t>
  </si>
  <si>
    <t>7593310860</t>
  </si>
  <si>
    <t>Konstrukční díly Stojan pod baterie norma 62184A (CV621849001)</t>
  </si>
  <si>
    <t>541142008</t>
  </si>
  <si>
    <t>28</t>
  </si>
  <si>
    <t>7595120060</t>
  </si>
  <si>
    <t>Telefonní přístroje nezapojené na ústřednu Hlasitý MB telefon (VTO), provedení do skříně PSS133/313, interní napájen</t>
  </si>
  <si>
    <t>1963397874</t>
  </si>
  <si>
    <t>Poznámka k položce:
VTO malý do společné přísrojové skříně</t>
  </si>
  <si>
    <t>29</t>
  </si>
  <si>
    <t>7590520995</t>
  </si>
  <si>
    <t>Venkovní vedení kabelová - metalické sítě Plněné, párované s ochr. Vodičem TCEKPFLEY 3 P 1,0 D</t>
  </si>
  <si>
    <t>-914959282</t>
  </si>
  <si>
    <t>30</t>
  </si>
  <si>
    <t>7590521010</t>
  </si>
  <si>
    <t>Venkovní vedení kabelová - metalické sítě Plněné, párované s ochr. Vodičem TCEKPFLEY 7 P 1,0 D</t>
  </si>
  <si>
    <t>-222434867</t>
  </si>
  <si>
    <t>31</t>
  </si>
  <si>
    <t>7590521015</t>
  </si>
  <si>
    <t>Venkovní vedení kabelová - metalické sítě Plněné, párované s ochr. Vodičem TCEKPFLEY 12 P 1,0 D</t>
  </si>
  <si>
    <t>262188965</t>
  </si>
  <si>
    <t>32</t>
  </si>
  <si>
    <t>7590190140</t>
  </si>
  <si>
    <t xml:space="preserve">Ostatní Schůdky víceúčelové EN 131  (HM0478850000131)</t>
  </si>
  <si>
    <t>1410397562</t>
  </si>
  <si>
    <t>33</t>
  </si>
  <si>
    <t>7590521020</t>
  </si>
  <si>
    <t>Venkovní vedení kabelová - metalické sítě Plněné, párované s ochr. Vodičem TCEKPFLEY 16 P 1,0 D</t>
  </si>
  <si>
    <t>-390854405</t>
  </si>
  <si>
    <t>34</t>
  </si>
  <si>
    <t>7590520765</t>
  </si>
  <si>
    <t>Venkovní vedení kabelová - metalické sítě Plněné, armované Al dráty, ochranný obal z PVC 4x0,8 TCEPKPFLEZY 3 x 4 x 0,8</t>
  </si>
  <si>
    <t>-784380435</t>
  </si>
  <si>
    <t>Poznámka k položce:
ZMĚNA POLOŽKY: TCEPKPFLEY 3XN</t>
  </si>
  <si>
    <t>35</t>
  </si>
  <si>
    <t>7590520770</t>
  </si>
  <si>
    <t>Venkovní vedení kabelová - metalické sítě Plněné, armované Al dráty, ochranný obal z PVC 4x0,8 TCEPKPFLEZY 5 x 4 x 0,8</t>
  </si>
  <si>
    <t>-255037460</t>
  </si>
  <si>
    <t>Poznámka k položce:
ZMĚNA POLOŽKY: TCEPKPFLEY 5XN</t>
  </si>
  <si>
    <t>36</t>
  </si>
  <si>
    <t>K</t>
  </si>
  <si>
    <t>7494153020</t>
  </si>
  <si>
    <t>Montáž prázdných plastových kabelových skříní min. IP 44, výšky do 800 mm, hloubky do 320 mm do výklenku nebo na stěnu nebo na stožár š do 530 mm - včetně elektrovýzbroje</t>
  </si>
  <si>
    <t>-757173124</t>
  </si>
  <si>
    <t>37</t>
  </si>
  <si>
    <t>7494351010</t>
  </si>
  <si>
    <t>Montáž jističů (do 10 kA) jednopólových do 20 A</t>
  </si>
  <si>
    <t>-1595436224</t>
  </si>
  <si>
    <t>38</t>
  </si>
  <si>
    <t>7593310880</t>
  </si>
  <si>
    <t>Konstrukční díly Stojanova řada pro 1 stoj. - 19POLI INOV. norma 723679018 (HM0404215990311)</t>
  </si>
  <si>
    <t>597455983</t>
  </si>
  <si>
    <t xml:space="preserve">Poznámka k položce:
Rám stojanu </t>
  </si>
  <si>
    <t>39</t>
  </si>
  <si>
    <t>7593330040</t>
  </si>
  <si>
    <t xml:space="preserve">Výměnné díly Relé NMŠ 1-2000 AgNi  (HM0404221990407)</t>
  </si>
  <si>
    <t>869608621</t>
  </si>
  <si>
    <t>40</t>
  </si>
  <si>
    <t>7593330120</t>
  </si>
  <si>
    <t xml:space="preserve">Výměnné díly Relé NMŠ 1-1500 AgNi  (HM0404221990415)</t>
  </si>
  <si>
    <t>-411418415</t>
  </si>
  <si>
    <t>41</t>
  </si>
  <si>
    <t>7593330160</t>
  </si>
  <si>
    <t xml:space="preserve">Výměnné díly Relé NMŠ 2-4000 AgNi  (HM0404221990419)</t>
  </si>
  <si>
    <t>-1374440809</t>
  </si>
  <si>
    <t>42</t>
  </si>
  <si>
    <t>7593320450</t>
  </si>
  <si>
    <t>Prvky Relé Schrack PT 570024 zákl.s. norma 93002DS028 (CV930025028)</t>
  </si>
  <si>
    <t>1031853193</t>
  </si>
  <si>
    <t>Poznámka k položce:
Relé RT 424024 zákl. sestava</t>
  </si>
  <si>
    <t>43</t>
  </si>
  <si>
    <t>7593310420</t>
  </si>
  <si>
    <t>Konstrukční díly Panel sestavený (RAL 7032) norma 72726DS003 (CV727265003)</t>
  </si>
  <si>
    <t>-1768809839</t>
  </si>
  <si>
    <t>Poznámka k položce:
Panel pro upevnění kabelů, uzemňovací svorkovnice</t>
  </si>
  <si>
    <t>44</t>
  </si>
  <si>
    <t>7593320189</t>
  </si>
  <si>
    <t>Prvky Deska pulsního zesilovače norma 71937B (CV719379002B)</t>
  </si>
  <si>
    <t>-1728878730</t>
  </si>
  <si>
    <t>45</t>
  </si>
  <si>
    <t>7592900054</t>
  </si>
  <si>
    <t>Baterie Staniční akumulátory NiCd článek 1,2 V/80 Ah C5 se sintrovanou elektrodou, cena včetně spojovacího materiálu a bateriového nosiče či stojanu</t>
  </si>
  <si>
    <t>1481697343</t>
  </si>
  <si>
    <t>Poznámka k položce:
ZMĚNA POLOŽKY: Baterie Tel.X TL80 x 20 (-10x2)</t>
  </si>
  <si>
    <t>46</t>
  </si>
  <si>
    <t>7593310430</t>
  </si>
  <si>
    <t>Konstrukční díly Panel svorkovnicový norma 72595A (CV725959001)</t>
  </si>
  <si>
    <t>1469357512</t>
  </si>
  <si>
    <t xml:space="preserve">Poznámka k položce:
Svorkovnicový panel WAGO </t>
  </si>
  <si>
    <t>47</t>
  </si>
  <si>
    <t>7593311050</t>
  </si>
  <si>
    <t>Konstrukční díly Svorkovnice WAGO 12-ti dílná norma 72122DS082 (CV721225082)</t>
  </si>
  <si>
    <t>-1813194881</t>
  </si>
  <si>
    <t>48</t>
  </si>
  <si>
    <t>7593310400</t>
  </si>
  <si>
    <t>Konstrukční díly Panel odporů a pojistek norma 72643B (CV726439002M)</t>
  </si>
  <si>
    <t>1218069314</t>
  </si>
  <si>
    <t>49</t>
  </si>
  <si>
    <t>7593310100</t>
  </si>
  <si>
    <t>Konstrukční díly Izolace stojanu úplná norma 72368DS005 (CV723685005M)</t>
  </si>
  <si>
    <t>486318993</t>
  </si>
  <si>
    <t>50</t>
  </si>
  <si>
    <t>7593310450</t>
  </si>
  <si>
    <t>Konstrukční díly Panel volné vazby úplný norma 72571C (CV725719003M)</t>
  </si>
  <si>
    <t>-852409972</t>
  </si>
  <si>
    <t>51</t>
  </si>
  <si>
    <t>7593310580</t>
  </si>
  <si>
    <t>Konstrukční díly Police oboustranná norma 72645A (CV726459001)</t>
  </si>
  <si>
    <t>806992432</t>
  </si>
  <si>
    <t>Poznámka k položce:
ZMĚNA POLOŽKY: Police výsuvná 350</t>
  </si>
  <si>
    <t>52</t>
  </si>
  <si>
    <t>7494551022</t>
  </si>
  <si>
    <t>Montáž vačkových silových spínačů - vypínačů třípólových nebo čtyřpólových do 63 A - vypínač 0-1</t>
  </si>
  <si>
    <t>-28223260</t>
  </si>
  <si>
    <t>53</t>
  </si>
  <si>
    <t>7494004126</t>
  </si>
  <si>
    <t>Modulární přístroje Přepěťové ochrany Svodiče přepětí typ 2, Imax 40 kA, Uc AC 350 V, výměnné moduly, varistor, jiskřiště, 3+N-pól</t>
  </si>
  <si>
    <t>-1446297747</t>
  </si>
  <si>
    <t>Poznámka k položce:
přepěťová ochrana SLP- 275 V/4S</t>
  </si>
  <si>
    <t>54</t>
  </si>
  <si>
    <t>7494004154</t>
  </si>
  <si>
    <t>Modulární přístroje Přepěťové ochrany Svodiče přepětí typ 3, Imax 10 kA, Uc AC 253 V, výměnné moduly, se signalizací, varistor, jiskřiště, 1+N-pól</t>
  </si>
  <si>
    <t>-1841261430</t>
  </si>
  <si>
    <t>Poznámka k položce:
přepěťová ochrana DA- 275 DJ</t>
  </si>
  <si>
    <t>55</t>
  </si>
  <si>
    <t>7494004164</t>
  </si>
  <si>
    <t>Modulární přístroje Přepěťové ochrany Svodiče přepětí oddělovací tlumivka mezi svodiče typu 2 a 3</t>
  </si>
  <si>
    <t>-916649961</t>
  </si>
  <si>
    <t>56</t>
  </si>
  <si>
    <t>7494003388</t>
  </si>
  <si>
    <t>Modulární přístroje Jističe do 80 A; 10 kA 3-pólové In 20 A, Ue AC 230/400 V / DC 216 V, charakteristika B, 3pól, Icn 10 kA</t>
  </si>
  <si>
    <t>-1199762185</t>
  </si>
  <si>
    <t>57</t>
  </si>
  <si>
    <t>7593320414</t>
  </si>
  <si>
    <t>Prvky Deska propojovací DPN norma 75513DS004 (CV755135004)</t>
  </si>
  <si>
    <t>662946181</t>
  </si>
  <si>
    <t>58</t>
  </si>
  <si>
    <t>7496671015</t>
  </si>
  <si>
    <t>Demontáže zařízení vlastní spotřeby usměrňovače 400/110 V samostatně stojícího - demontáž zařízení a přívodního a vývodního vedení</t>
  </si>
  <si>
    <t>26743934</t>
  </si>
  <si>
    <t>59</t>
  </si>
  <si>
    <t>7496676030</t>
  </si>
  <si>
    <t>Demontáž akumulátoru (baterie) do 24 V přes 40 do 100 Ah</t>
  </si>
  <si>
    <t>-670667084</t>
  </si>
  <si>
    <t>60</t>
  </si>
  <si>
    <t>7498150520</t>
  </si>
  <si>
    <t>Vyhotovení výchozí revizní zprávy pro opravné práce pro objem investičních nákladů přes 500 000 do 1 000 000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</si>
  <si>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512</t>
  </si>
  <si>
    <t>-639797093</t>
  </si>
  <si>
    <t>61</t>
  </si>
  <si>
    <t>7499151010</t>
  </si>
  <si>
    <t>Dokončovací práce na elektrickém zařízení - uvádění zařízení do provozu, drobné montážní práce v rozvaděčích, koordinaci se zhotoviteli souvisejících zařízení apod.</t>
  </si>
  <si>
    <t>hod</t>
  </si>
  <si>
    <t>-1504888291</t>
  </si>
  <si>
    <t>Poznámka k položce:
Montážní práce oceněné HZS</t>
  </si>
  <si>
    <t>62</t>
  </si>
  <si>
    <t>7499151030</t>
  </si>
  <si>
    <t>Dokončovací práce zkušební provoz - včetně prokázání technických a kvalitativních parametrů zařízení</t>
  </si>
  <si>
    <t>-362962252</t>
  </si>
  <si>
    <t>63</t>
  </si>
  <si>
    <t>7590115005</t>
  </si>
  <si>
    <t>Montáž objektu rozměru do 2,5 x 3,6 m - usazení na základy, zatažení kabelů a zřízení kabelové rezervy, opravný nátěr. Neobsahuje výkop a zához jam</t>
  </si>
  <si>
    <t>-493537095</t>
  </si>
  <si>
    <t>7590115030</t>
  </si>
  <si>
    <t>Montáž objektu střechy sedlové nebo valbové rel. domku rozměru do 3x3 m</t>
  </si>
  <si>
    <t>324805896</t>
  </si>
  <si>
    <t>65</t>
  </si>
  <si>
    <t>7590127025</t>
  </si>
  <si>
    <t>Demontáž skříně ŠM, PSK, SKP, SPP, KS - včetně odpojení zařízení od kabelových rozvodů</t>
  </si>
  <si>
    <t>-613446818</t>
  </si>
  <si>
    <t>66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</si>
  <si>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</si>
  <si>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</si>
  <si>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505204373</t>
  </si>
  <si>
    <t>67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</si>
  <si>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</si>
  <si>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</si>
  <si>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680349454</t>
  </si>
  <si>
    <t>68</t>
  </si>
  <si>
    <t>7590525410</t>
  </si>
  <si>
    <t>Montáž spojky rovné pro plastové kabely párové rovné o průměru 1,0 mm PE plášť bez pancíře S 1 do 6 žil - přistavení elektrického agregátu, změření izolačního odporu, vlastní montáž spojky, sestavení montážního stojanu, upnutí kabelu do stojanu, spojení žil, svaření spojky, uvolnění kabelu, uložení spojky v jámě</t>
  </si>
  <si>
    <t>-1553523466</t>
  </si>
  <si>
    <t>69</t>
  </si>
  <si>
    <t>7590545050</t>
  </si>
  <si>
    <t>Uložení kabelu CYKY do žlabového rozvodu zabezpečovací ústředny do 4 x 10 mm - odvinutí, naměření a položení šňůry na lávku nebo do žlabového rozvodu včetně uchycení v ohybech, zakrytí žlabu a zaizolování konců kabelu, prozvonění a označení</t>
  </si>
  <si>
    <t>-877127716</t>
  </si>
  <si>
    <t>70</t>
  </si>
  <si>
    <t>7590545052</t>
  </si>
  <si>
    <t>Uložení kabelu CYKY do žlabového rozvodu zabezpečovací ústředny nad 4 x 10 mm - odvinutí, naměření a položení šňůry na lávku nebo do žlabového rozvodu včetně uchycení v ohybech, zakrytí žlabu a zaizolování konců kabelu, prozvonění a označení</t>
  </si>
  <si>
    <t>-201161601</t>
  </si>
  <si>
    <t>71</t>
  </si>
  <si>
    <t>7590545070</t>
  </si>
  <si>
    <t>Montáž ukončení kabelu CYKY 4x10 ve stojanu závor nebo rozvaděči - zatažení kabelu a jeho upevnění, odstranění pláště, rozpletení, odizolování žil, prozvonění a zapojení na svorkovnici</t>
  </si>
  <si>
    <t>-1484383897</t>
  </si>
  <si>
    <t>72</t>
  </si>
  <si>
    <t>7590555132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</si>
  <si>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</si>
  <si>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963515433</t>
  </si>
  <si>
    <t>73</t>
  </si>
  <si>
    <t>7590555136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</si>
  <si>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</si>
  <si>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1561140349</t>
  </si>
  <si>
    <t>74</t>
  </si>
  <si>
    <t>7590555138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</si>
  <si>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</si>
  <si>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628932641</t>
  </si>
  <si>
    <t>75</t>
  </si>
  <si>
    <t>7590555140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</si>
  <si>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</si>
  <si>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-1145308870</t>
  </si>
  <si>
    <t>76</t>
  </si>
  <si>
    <t>7590540765</t>
  </si>
  <si>
    <t>Slaboproudé rozvody, kabely pro přívod a vnitřní instalaci Spojky metalických kabelů a příslušenství Teplem smrštitelná zesílená spojka pro netlakované kabely XAGA 500-43/8-150/EY</t>
  </si>
  <si>
    <t>-1759835834</t>
  </si>
  <si>
    <t>77</t>
  </si>
  <si>
    <t>7590110010</t>
  </si>
  <si>
    <t>Domky, přístřešky Reléový domek - výška 2,85 m - podle zvl. požadavků a předložené dokumentace 3x2 m</t>
  </si>
  <si>
    <t>-1586732740</t>
  </si>
  <si>
    <t xml:space="preserve">Poznámka k položce:
ZMĚNA POLOŽKY:  Domek OPD snížený 2,1x2,1m včetně komletní elektro instalace, dveřního spínače a tlačítka nouzového vypnutí </t>
  </si>
  <si>
    <t>78</t>
  </si>
  <si>
    <t>7590110510</t>
  </si>
  <si>
    <t>Domky, přístřešky Střecha valbová - rel.domku podle zvl. požadavků a předložené dokumentace 3x2 m</t>
  </si>
  <si>
    <t>965318791</t>
  </si>
  <si>
    <t xml:space="preserve">Poznámka k položce:
Pro domek 2,1x2,1m
</t>
  </si>
  <si>
    <t>79</t>
  </si>
  <si>
    <t>7591505010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</si>
  <si>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</si>
  <si>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1733278357</t>
  </si>
  <si>
    <t>80</t>
  </si>
  <si>
    <t>7591505020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</si>
  <si>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</si>
  <si>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-1315476357</t>
  </si>
  <si>
    <t>81</t>
  </si>
  <si>
    <t>7591505022</t>
  </si>
  <si>
    <t>Pronájem přechodného dopravního značení při vypnutí přejezdového zabezpečovacího zařízení za 1 týden rozšíření základní sestavy - pro značení jednoduché komunikace (tj. bez křižovatky poblíž přejezdu), křížící žel. trať</t>
  </si>
  <si>
    <t>-1488804488</t>
  </si>
  <si>
    <t>82</t>
  </si>
  <si>
    <t>7591505030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</si>
  <si>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</si>
  <si>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2083679690</t>
  </si>
  <si>
    <t>83</t>
  </si>
  <si>
    <t>7591505032</t>
  </si>
  <si>
    <t>Osazení přechodného dopravního značení při vypnutí přejezdového zabezpečovacího zařízení rozšíření základní sestavy - pro značení jednoduché komunikace (tj. bez křižovatky poblíž přejezdu), křížící žel. trať</t>
  </si>
  <si>
    <t>-193167942</t>
  </si>
  <si>
    <t>84</t>
  </si>
  <si>
    <t>7592815044</t>
  </si>
  <si>
    <t>Montáž plastového výstražníku AŽD 97 s jednou skříní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</si>
  <si>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1324495894</t>
  </si>
  <si>
    <t>85</t>
  </si>
  <si>
    <t>7592817010</t>
  </si>
  <si>
    <t>Demontáž výstražníku</t>
  </si>
  <si>
    <t>-1985258197</t>
  </si>
  <si>
    <t>86</t>
  </si>
  <si>
    <t>7499700180</t>
  </si>
  <si>
    <t xml:space="preserve">Konstrukční prvky trakčního vedení Průrazka  250 V</t>
  </si>
  <si>
    <t>1036833598</t>
  </si>
  <si>
    <t xml:space="preserve">Poznámka k položce:
Ukolejnění průrazkou na kolej
</t>
  </si>
  <si>
    <t>87</t>
  </si>
  <si>
    <t>7592905010</t>
  </si>
  <si>
    <t>Montáž článku niklokadmiového kapacity do 200 Ah - postavení článku, připojení vodičů, ochrana svorek vazelinou, změření napětí, kontrola elektrolytu s případným doplněním destilovanou vodou</t>
  </si>
  <si>
    <t>-360349668</t>
  </si>
  <si>
    <t>88</t>
  </si>
  <si>
    <t>7593005012</t>
  </si>
  <si>
    <t>Montáž dobíječe, usměrňovače, napáječe nástěnného - včetně připojení vodičů elektrické sítě ss rozvodu a uzemnění, přezkoušení funkce</t>
  </si>
  <si>
    <t>40340163</t>
  </si>
  <si>
    <t>89</t>
  </si>
  <si>
    <t>7593335040</t>
  </si>
  <si>
    <t>Montáž malorozměrného relé</t>
  </si>
  <si>
    <t>-578577148</t>
  </si>
  <si>
    <t>90</t>
  </si>
  <si>
    <t>7593315085</t>
  </si>
  <si>
    <t>Montáž vnitřní části objektu OPD 2,5/3,6 - montáž a ukotvení stojanové řady; montáž podélného roštu šířky 200 mm nad stojanovou řadu, prodlouženého v celé délce objektu, svislého k rozváděči a vodorovného od ovládací desky bateriové skříně k bateriové skříni; zatažení, proměření izolačního stavu a jednostranné číslování zabezpečovacích kabelů, nátěr stojanové řady a kabelových roštů. Zhotovení a zapojení kabelových forem</t>
  </si>
  <si>
    <t>475624002</t>
  </si>
  <si>
    <t>91</t>
  </si>
  <si>
    <t>7593000130</t>
  </si>
  <si>
    <t>Dobíječe, usměrňovače, napáječe Usměrňovač D400 G24/30, oceloplechová prosklená nástěnná skříň 600x600x250, základní stavová indikace opticky</t>
  </si>
  <si>
    <t>2118892511</t>
  </si>
  <si>
    <t>Poznámka k položce:
Dobíječ DS 24/20 pro NiCd</t>
  </si>
  <si>
    <t>92</t>
  </si>
  <si>
    <t>7593501125</t>
  </si>
  <si>
    <t>Trasy kabelového vedení Chráničky optického kabelu HDPE 6040 průměr 40/33 mm</t>
  </si>
  <si>
    <t>1697145116</t>
  </si>
  <si>
    <t>93</t>
  </si>
  <si>
    <t>7593501195</t>
  </si>
  <si>
    <t>Trasy kabelového vedení Spojky šroubovací pro chráničky optického kabelu HDPE 5050 průměr 40 mm</t>
  </si>
  <si>
    <t>-869040323</t>
  </si>
  <si>
    <t>94</t>
  </si>
  <si>
    <t>7593315106</t>
  </si>
  <si>
    <t>Montáž zabezpečovacího stojanu s elektronickými prvky a panely - upevnění stojanu do stojanové řady, připojení ochranného uzemnění a informativní kontrola zapojení</t>
  </si>
  <si>
    <t>-2026035335</t>
  </si>
  <si>
    <t>95</t>
  </si>
  <si>
    <t>7593310870</t>
  </si>
  <si>
    <t>Konstrukční díly Stojanova řada pro 1 stoj. - 17POLI INOV. norma 723679011 (HM0404215990306)</t>
  </si>
  <si>
    <t>1963885303</t>
  </si>
  <si>
    <t xml:space="preserve">Poznámka k položce:
</t>
  </si>
  <si>
    <t>96</t>
  </si>
  <si>
    <t>7593311070</t>
  </si>
  <si>
    <t>Konstrukční díly Svorkovnice WAGO 24-dílná norma 72122DS084 (CV721225084)</t>
  </si>
  <si>
    <t>1221684013</t>
  </si>
  <si>
    <t>Poznámka k položce:
WAGO 289-175</t>
  </si>
  <si>
    <t>97</t>
  </si>
  <si>
    <t>7593320429</t>
  </si>
  <si>
    <t>Prvky Jednotka časová CJP norma 75513E (CV755139005)</t>
  </si>
  <si>
    <t>1971721982</t>
  </si>
  <si>
    <t>98</t>
  </si>
  <si>
    <t>7593320039</t>
  </si>
  <si>
    <t>Prvky Hlídač izolačního stavu norma 60094D (CV600949004)</t>
  </si>
  <si>
    <t>1742928181</t>
  </si>
  <si>
    <t>99</t>
  </si>
  <si>
    <t>7593330460</t>
  </si>
  <si>
    <t>Výměnné díly Relé dohlížecí nap.baterie DRB 22V norma 719729005 (HM0404221990507)</t>
  </si>
  <si>
    <t>1531239146</t>
  </si>
  <si>
    <t>100</t>
  </si>
  <si>
    <t>7593310390</t>
  </si>
  <si>
    <t>Konstrukční díly Panel krycí norma 72479B (CV724799002)</t>
  </si>
  <si>
    <t>1166414563</t>
  </si>
  <si>
    <t>101</t>
  </si>
  <si>
    <t>7593315425</t>
  </si>
  <si>
    <t>Zhotovení jednoho zapojení při volné vazbě - naměření vodiče, zatažení a připojení</t>
  </si>
  <si>
    <t>7258839</t>
  </si>
  <si>
    <t>102</t>
  </si>
  <si>
    <t>7593317212</t>
  </si>
  <si>
    <t>Demontáž skříně bateriové a UNZ pro elektr ŽZZ (sestava)</t>
  </si>
  <si>
    <t>1792263374</t>
  </si>
  <si>
    <t>103</t>
  </si>
  <si>
    <t>7593337040</t>
  </si>
  <si>
    <t>Demontáž malorozměrného relé</t>
  </si>
  <si>
    <t>1145346627</t>
  </si>
  <si>
    <t>104</t>
  </si>
  <si>
    <t>7593337160</t>
  </si>
  <si>
    <t>Demontáž souboru KAV, FID, ASE</t>
  </si>
  <si>
    <t>-1658128247</t>
  </si>
  <si>
    <t>105</t>
  </si>
  <si>
    <t>7593505202</t>
  </si>
  <si>
    <t>Uložení HDPE trubky pro optický kabel do výkopu bez zřízení lože a bez krytí</t>
  </si>
  <si>
    <t>692696730</t>
  </si>
  <si>
    <t>106</t>
  </si>
  <si>
    <t>7593505210</t>
  </si>
  <si>
    <t>Montáž ochranné trubky pro optický kabel průměr 40 mm pro SZZ - práce spojené s montáží specifikované kabelizace specifikovaným způsobem</t>
  </si>
  <si>
    <t>-190063007</t>
  </si>
  <si>
    <t>107</t>
  </si>
  <si>
    <t>7593505220</t>
  </si>
  <si>
    <t>Montáž spojky Plasson na HDPE trubce rovné nebo redukční</t>
  </si>
  <si>
    <t>-709260870</t>
  </si>
  <si>
    <t>108</t>
  </si>
  <si>
    <t>7593505240</t>
  </si>
  <si>
    <t>Montáž koncovky nebo záslepky Plasson na HDPE trubku</t>
  </si>
  <si>
    <t>1615722688</t>
  </si>
  <si>
    <t>109</t>
  </si>
  <si>
    <t>7594207012</t>
  </si>
  <si>
    <t>Demontáž stykového transformátoru DT 075 C</t>
  </si>
  <si>
    <t>706634666</t>
  </si>
  <si>
    <t>Poznámka k položce:
Demontáž jednoho styk. tans. a jedné dvojice styk. trans.</t>
  </si>
  <si>
    <t>110</t>
  </si>
  <si>
    <t>7594207050</t>
  </si>
  <si>
    <t>Demontáž stojánku kabelového KSL, KSLP</t>
  </si>
  <si>
    <t>378199144</t>
  </si>
  <si>
    <t>111</t>
  </si>
  <si>
    <t>7596915035</t>
  </si>
  <si>
    <t>Montáž telefonního objektu VTO 3 - 11 do společné přístrojové skříně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</si>
  <si>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-591018035</t>
  </si>
  <si>
    <t>112</t>
  </si>
  <si>
    <t>7596917030</t>
  </si>
  <si>
    <t>Demontáž telefonních objektů VTO 3 - 11</t>
  </si>
  <si>
    <t>-781247935</t>
  </si>
  <si>
    <t>113</t>
  </si>
  <si>
    <t>7598015165</t>
  </si>
  <si>
    <t>Funkční přezkoušení venkovního telefonního objektu po připojení na kabelové vedení</t>
  </si>
  <si>
    <t>-50850869</t>
  </si>
  <si>
    <t>114</t>
  </si>
  <si>
    <t>7598035170</t>
  </si>
  <si>
    <t>Kontrola tlakutěsnosti HDPE trubky v úseku do 2 000 m</t>
  </si>
  <si>
    <t>2031987913</t>
  </si>
  <si>
    <t>115</t>
  </si>
  <si>
    <t>7598035175</t>
  </si>
  <si>
    <t>Kontrola tlakutěsnosti HDPE trubky za každý metr přes 2 000 m</t>
  </si>
  <si>
    <t>1454176926</t>
  </si>
  <si>
    <t>116</t>
  </si>
  <si>
    <t>7598035190</t>
  </si>
  <si>
    <t>Kontrola průchodnosti trubky pro optický kabel</t>
  </si>
  <si>
    <t>km</t>
  </si>
  <si>
    <t>1635365285</t>
  </si>
  <si>
    <t>117</t>
  </si>
  <si>
    <t>7598095210</t>
  </si>
  <si>
    <t>Měření zabezpečovacího relé před uvedením do provozu - kontrola zapojení, provedení příslušných měření, přezkoušení funkce</t>
  </si>
  <si>
    <t>-1701543175</t>
  </si>
  <si>
    <t>118</t>
  </si>
  <si>
    <t>7598095445</t>
  </si>
  <si>
    <t>Příprava ke komplexním zkouškám automatických přejezdových zabezpečovacích zařízení bez závor jednokolejné - oživení, seřízení a nastavení zařízení s ohledem na postup jeho uvádění do provozu</t>
  </si>
  <si>
    <t>938762533</t>
  </si>
  <si>
    <t>119</t>
  </si>
  <si>
    <t>7598095515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</si>
  <si>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</si>
  <si>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-1530968836</t>
  </si>
  <si>
    <t>120</t>
  </si>
  <si>
    <t>7598095546</t>
  </si>
  <si>
    <t>Vyhotovení protokolu UTZ pro SZZ reléové a elektronické do 10 výhybkových jednotek - vykonání prohlídky a zkoušky včetně vyhotovení protokolu podle vyhl. 100/1995 Sb. , Výhybkovou jednotkou (VJ) je jednoduchá výhybka bez rozlišení počtu přestavníků, spojka jsou 2 VJ, křižovatková výhybka 2 VJ, křižovatková s PHS 4 VJ, výkolejka s motorem 1 VJ.</t>
  </si>
  <si>
    <t>-1214358807</t>
  </si>
  <si>
    <t>121</t>
  </si>
  <si>
    <t>7598095550</t>
  </si>
  <si>
    <t>Vyhotovení protokolu UTZ pro PZZ bez závor jedna kolej - vykonání prohlídky a zkoušky včetně vyhotovení protokolu podle vyhl. 100/1995 Sb.</t>
  </si>
  <si>
    <t>870981687</t>
  </si>
  <si>
    <t>122</t>
  </si>
  <si>
    <t>7598095635</t>
  </si>
  <si>
    <t>Vyhotovení revizní správy PZZ - vykonání prohlídky a  zkoušky pro napájení elektrického zařízení včetně vyhotovení revizní zprávy podle vyhl. 100/1995 Sb. a norem ČSN</t>
  </si>
  <si>
    <t>-2121618840</t>
  </si>
  <si>
    <t>PS 02 - Základy a zemní práce</t>
  </si>
  <si>
    <t xml:space="preserve">HZS -  Hodinové zúčtovací sazby</t>
  </si>
  <si>
    <t>460010021</t>
  </si>
  <si>
    <t>Vytyčení trasy vedení kabelového (podzemního) v obvodu železniční stanice</t>
  </si>
  <si>
    <t>CS ÚRS 2018 02</t>
  </si>
  <si>
    <t>-2017369615</t>
  </si>
  <si>
    <t>460050804</t>
  </si>
  <si>
    <t>Hloubení nezapažených jam ručně pro stožáry s přemístěním výkopku do vzdálenosti 3 m od okraje jámy nebo naložením na dopravní prostředek, včetně zásypu, zhutnění a urovnání povrchu ostatních typů v hornině třídy 4</t>
  </si>
  <si>
    <t>m3</t>
  </si>
  <si>
    <t>1770772944</t>
  </si>
  <si>
    <t>Poznámka k položce:
Výkop pro základy rel. domku a úprava terénu</t>
  </si>
  <si>
    <t>589325760</t>
  </si>
  <si>
    <t>beton C 16/20 X0,XC1 kamenivo frakce 0/22</t>
  </si>
  <si>
    <t>2064958676</t>
  </si>
  <si>
    <t>460070253</t>
  </si>
  <si>
    <t>Hloubení nezapažených jam ručně pro ostatní konstrukce s přemístěním výkopku do vzdálenosti 3 m od okraje jámy nebo naložením na dopravní prostředek, včetně zásypu, zhutnění a urovnání povrchu pro patice sloupku, upozorňovadel a hovorových souprav rozhlasu, včetně provedení základové patky montované betonové, v hornině třídy 3</t>
  </si>
  <si>
    <t>1633585203</t>
  </si>
  <si>
    <t>460120014</t>
  </si>
  <si>
    <t>Ostatní zemní práce při stavbě nadzemních vedení zásyp jam ručně včetně upěchování a uložení výkopku ve vrstvách, a úpravy povrchu, v hornině třídy 4</t>
  </si>
  <si>
    <t>-196831990</t>
  </si>
  <si>
    <t>460150134</t>
  </si>
  <si>
    <t>Hloubení zapažených i nezapažených kabelových rýh ručně včetně urovnání dna s přemístěním výkopku do vzdálenosti 3 m od okraje jámy nebo naložením na dopravní prostředek šířky 35 cm, hloubky 50 cm, v hornině třídy 4</t>
  </si>
  <si>
    <t>937159443</t>
  </si>
  <si>
    <t>460150174</t>
  </si>
  <si>
    <t>Hloubení zapažených i nezapažených kabelových rýh ručně včetně urovnání dna s přemístěním výkopku do vzdálenosti 3 m od okraje jámy nebo naložením na dopravní prostředek šířky 35 cm, hloubky 90 cm, v hornině třídy 4</t>
  </si>
  <si>
    <t>-216066133</t>
  </si>
  <si>
    <t>460150314</t>
  </si>
  <si>
    <t>Hloubení zapažených i nezapažených kabelových rýh ručně včetně urovnání dna s přemístěním výkopku do vzdálenosti 3 m od okraje jámy nebo naložením na dopravní prostředek šířky 50 cm, hloubky 130 cm, v hornině třídy 4</t>
  </si>
  <si>
    <t>-843971663</t>
  </si>
  <si>
    <t>460310105</t>
  </si>
  <si>
    <t>Zemní protlaky strojně neřízený zemní protlak ( krtek) řízené horizontální vrtání v hornině tř. 1 až 4 pro protlačení PE trub, v hloubce do 6 m vnějšího průměru vrtu přes 125 do 160 mm</t>
  </si>
  <si>
    <t>-603111734</t>
  </si>
  <si>
    <t>460421201</t>
  </si>
  <si>
    <t>Kabelové lože včetně podsypu, zhutnění a urovnání povrchu z prohozeného výkopku tloušťky 5 cm nad kabel bez zakrytí, šířky do 65 cm</t>
  </si>
  <si>
    <t>-1247828180</t>
  </si>
  <si>
    <t>460490013</t>
  </si>
  <si>
    <t>Krytí kabelů, spojek, koncovek a odbočnic kabelů výstražnou fólií z PVC včetně vyrovnání povrchu rýhy, rozvinutí a uložení fólie do rýhy, fólie šířky do 34cm</t>
  </si>
  <si>
    <t>258550493</t>
  </si>
  <si>
    <t>460560134</t>
  </si>
  <si>
    <t>Zásyp kabelových rýh ručně s uložením výkopku ve vrstvách včetně zhutnění a urovnání povrchu šířky 35 cm hloubky 50 cm, v hornině třídy 4</t>
  </si>
  <si>
    <t>641920469</t>
  </si>
  <si>
    <t>460560174</t>
  </si>
  <si>
    <t>Zásyp kabelových rýh ručně s uložením výkopku ve vrstvách včetně zhutnění a urovnání povrchu šířky 35 cm hloubky 90 cm, v hornině třídy 4</t>
  </si>
  <si>
    <t>-1274095151</t>
  </si>
  <si>
    <t>460560314</t>
  </si>
  <si>
    <t>Zásyp kabelových rýh ručně s uložením výkopku ve vrstvách včetně zhutnění a urovnání povrchu šířky 50 cm hloubky 130 cm, v hornině třídy 4</t>
  </si>
  <si>
    <t>1418151761</t>
  </si>
  <si>
    <t>59213009</t>
  </si>
  <si>
    <t>žlab kabelový betonový k ochraně zemního drátovodného vedení 100x17x14 cm</t>
  </si>
  <si>
    <t>-547310988</t>
  </si>
  <si>
    <t>59515405</t>
  </si>
  <si>
    <t>tvárnice ztraceného bednění betonová pro zdivo tl 250mm</t>
  </si>
  <si>
    <t>-780857908</t>
  </si>
  <si>
    <t>592133440</t>
  </si>
  <si>
    <t>poklop kabelového žlabu betonový 50x16x3,5 cm</t>
  </si>
  <si>
    <t>-1978075216</t>
  </si>
  <si>
    <t>460620014</t>
  </si>
  <si>
    <t>Úprava terénu provizorní úprava terénu včetně odkopání drobných nerovností a zásypu prohlubní se zhutněním, v hornině třídy 4</t>
  </si>
  <si>
    <t>m2</t>
  </si>
  <si>
    <t>709583118</t>
  </si>
  <si>
    <t>HZS</t>
  </si>
  <si>
    <t xml:space="preserve"> Hodinové zúčtovací sazby</t>
  </si>
  <si>
    <t>HZS2222</t>
  </si>
  <si>
    <t>Hodinové zúčtovací sazby profesí PSV provádění stavebních instalací elektrikář odborný</t>
  </si>
  <si>
    <t>-1007982880</t>
  </si>
  <si>
    <t>HZS3222</t>
  </si>
  <si>
    <t>Hodinové zúčtovací sazby montáží technologických zařízení na stavebních objektech montér slaboproudých zařízení odborný</t>
  </si>
  <si>
    <t>-912756341</t>
  </si>
  <si>
    <t>HZS3231</t>
  </si>
  <si>
    <t>Hodinové zúčtovací sazby montáží technologických zařízení na stavebních objektech montér měřících a regulačních zařízení</t>
  </si>
  <si>
    <t>649872418</t>
  </si>
  <si>
    <t>HZS4232</t>
  </si>
  <si>
    <t>Hodinové zúčtovací sazby ostatních profesí revizní a kontrolní činnost technik odborný</t>
  </si>
  <si>
    <t>-1627085105</t>
  </si>
  <si>
    <t>SO 02 - PZS v km 39,319</t>
  </si>
  <si>
    <t xml:space="preserve">N00 -  Nepojmenované práce</t>
  </si>
  <si>
    <t xml:space="preserve">    N01 -  Nepojmenovaný díl</t>
  </si>
  <si>
    <t>57949072</t>
  </si>
  <si>
    <t>-1838911556</t>
  </si>
  <si>
    <t>414576981</t>
  </si>
  <si>
    <t>N00</t>
  </si>
  <si>
    <t xml:space="preserve"> Nepojmenované práce</t>
  </si>
  <si>
    <t>N01</t>
  </si>
  <si>
    <t xml:space="preserve"> Nepojmenovaný díl</t>
  </si>
  <si>
    <t>1172393436</t>
  </si>
  <si>
    <t>1502493902</t>
  </si>
  <si>
    <t>-145709169</t>
  </si>
  <si>
    <t>635670398</t>
  </si>
  <si>
    <t>-1515718862</t>
  </si>
  <si>
    <t>-1473501844</t>
  </si>
  <si>
    <t>-870589266</t>
  </si>
  <si>
    <t>79036445</t>
  </si>
  <si>
    <t>1801213138</t>
  </si>
  <si>
    <t>-701004296</t>
  </si>
  <si>
    <t>-1320164531</t>
  </si>
  <si>
    <t>-2028011735</t>
  </si>
  <si>
    <t>1476387789</t>
  </si>
  <si>
    <t>941889004</t>
  </si>
  <si>
    <t>318422584</t>
  </si>
  <si>
    <t>-1710450803</t>
  </si>
  <si>
    <t>1977505210</t>
  </si>
  <si>
    <t>-24793478</t>
  </si>
  <si>
    <t>1543681922</t>
  </si>
  <si>
    <t>1442901953</t>
  </si>
  <si>
    <t>1655929014</t>
  </si>
  <si>
    <t>-716643750</t>
  </si>
  <si>
    <t>127</t>
  </si>
  <si>
    <t>-1267217342</t>
  </si>
  <si>
    <t>194937203</t>
  </si>
  <si>
    <t>-2116424284</t>
  </si>
  <si>
    <t>1440676056</t>
  </si>
  <si>
    <t>-1826697648</t>
  </si>
  <si>
    <t>769114048</t>
  </si>
  <si>
    <t>-1330683809</t>
  </si>
  <si>
    <t>798076655</t>
  </si>
  <si>
    <t>778846984</t>
  </si>
  <si>
    <t>7590521030</t>
  </si>
  <si>
    <t>Venkovní vedení kabelová - metalické sítě Plněné, párované s ochr. Vodičem TCEKPFLEY 30 P 1,0 D</t>
  </si>
  <si>
    <t>543256768</t>
  </si>
  <si>
    <t>1417123144</t>
  </si>
  <si>
    <t>1167585646</t>
  </si>
  <si>
    <t>-1328279662</t>
  </si>
  <si>
    <t>1834478351</t>
  </si>
  <si>
    <t>-302512245</t>
  </si>
  <si>
    <t>-322101551</t>
  </si>
  <si>
    <t>172221588</t>
  </si>
  <si>
    <t>225216654</t>
  </si>
  <si>
    <t>-1519470734</t>
  </si>
  <si>
    <t>1093494808</t>
  </si>
  <si>
    <t>-971068097</t>
  </si>
  <si>
    <t>383236411</t>
  </si>
  <si>
    <t>679988741</t>
  </si>
  <si>
    <t>2045249836</t>
  </si>
  <si>
    <t>-1437017948</t>
  </si>
  <si>
    <t>-1742057723</t>
  </si>
  <si>
    <t>125635138</t>
  </si>
  <si>
    <t>-1546658331</t>
  </si>
  <si>
    <t>1420324614</t>
  </si>
  <si>
    <t>751559840</t>
  </si>
  <si>
    <t>1511491484</t>
  </si>
  <si>
    <t>1248788133</t>
  </si>
  <si>
    <t>-786414011</t>
  </si>
  <si>
    <t>16029346</t>
  </si>
  <si>
    <t>285763732</t>
  </si>
  <si>
    <t>43704056</t>
  </si>
  <si>
    <t>-1355118698</t>
  </si>
  <si>
    <t>1931805299</t>
  </si>
  <si>
    <t>-372662515</t>
  </si>
  <si>
    <t>2029410607</t>
  </si>
  <si>
    <t>1437335965</t>
  </si>
  <si>
    <t>7590117010</t>
  </si>
  <si>
    <t>Demontáž objektu rozměru do 6,0 x 3,0 m - včetně odpojení zařízení od kabelových rozvodů</t>
  </si>
  <si>
    <t>1270355214</t>
  </si>
  <si>
    <t>1224939838</t>
  </si>
  <si>
    <t>955615491</t>
  </si>
  <si>
    <t>7590525232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</si>
  <si>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</si>
  <si>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71126519</t>
  </si>
  <si>
    <t>1849295084</t>
  </si>
  <si>
    <t>1727112856</t>
  </si>
  <si>
    <t>-676210530</t>
  </si>
  <si>
    <t>-1633459413</t>
  </si>
  <si>
    <t>174364857</t>
  </si>
  <si>
    <t>1778454096</t>
  </si>
  <si>
    <t>1343263718</t>
  </si>
  <si>
    <t>908815937</t>
  </si>
  <si>
    <t>-413904844</t>
  </si>
  <si>
    <t>-252017309</t>
  </si>
  <si>
    <t>935236150</t>
  </si>
  <si>
    <t>7590555144</t>
  </si>
  <si>
    <t>Montáž forma pro kabely TCEKPFLE, TCEKPFLEY, TCEKPFLEZE, TCEKPFLEZY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</si>
  <si>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1123174092</t>
  </si>
  <si>
    <t>1300335211</t>
  </si>
  <si>
    <t>-299957359</t>
  </si>
  <si>
    <t>-1582573625</t>
  </si>
  <si>
    <t>-1015375073</t>
  </si>
  <si>
    <t>407088336</t>
  </si>
  <si>
    <t>-1639163486</t>
  </si>
  <si>
    <t>-1093888460</t>
  </si>
  <si>
    <t>525335342</t>
  </si>
  <si>
    <t>-1411180254</t>
  </si>
  <si>
    <t>-411856979</t>
  </si>
  <si>
    <t>7593107022</t>
  </si>
  <si>
    <t>Demontáž měniče rotačního s výkonem přes 1 kVA</t>
  </si>
  <si>
    <t>-626191815</t>
  </si>
  <si>
    <t>451318363</t>
  </si>
  <si>
    <t>-2103066932</t>
  </si>
  <si>
    <t>-1252597752</t>
  </si>
  <si>
    <t>874404860</t>
  </si>
  <si>
    <t>-1069927196</t>
  </si>
  <si>
    <t>1390845298</t>
  </si>
  <si>
    <t>-907255813</t>
  </si>
  <si>
    <t>1288952723</t>
  </si>
  <si>
    <t>-806339831</t>
  </si>
  <si>
    <t>497652020</t>
  </si>
  <si>
    <t>714712772</t>
  </si>
  <si>
    <t>-337075947</t>
  </si>
  <si>
    <t>-711813841</t>
  </si>
  <si>
    <t>1744120653</t>
  </si>
  <si>
    <t>275209041</t>
  </si>
  <si>
    <t>-47589331</t>
  </si>
  <si>
    <t>-290392759</t>
  </si>
  <si>
    <t>-777612808</t>
  </si>
  <si>
    <t>-1599113646</t>
  </si>
  <si>
    <t>1727326966</t>
  </si>
  <si>
    <t>576749401</t>
  </si>
  <si>
    <t xml:space="preserve">Poznámka k položce:
Demontáž  jedné dvojice styk. trans.</t>
  </si>
  <si>
    <t>-1009204192</t>
  </si>
  <si>
    <t>-135426536</t>
  </si>
  <si>
    <t>1854365336</t>
  </si>
  <si>
    <t>-917760817</t>
  </si>
  <si>
    <t>1914089664</t>
  </si>
  <si>
    <t>505723863</t>
  </si>
  <si>
    <t>1926789203</t>
  </si>
  <si>
    <t>-1103928794</t>
  </si>
  <si>
    <t>1785775791</t>
  </si>
  <si>
    <t>123</t>
  </si>
  <si>
    <t>-332189775</t>
  </si>
  <si>
    <t>-401915015</t>
  </si>
  <si>
    <t>125</t>
  </si>
  <si>
    <t>638279893</t>
  </si>
  <si>
    <t>126</t>
  </si>
  <si>
    <t>-1166228478</t>
  </si>
  <si>
    <t>613686706</t>
  </si>
  <si>
    <t>1903661024</t>
  </si>
  <si>
    <t>59515435</t>
  </si>
  <si>
    <t>tvárnice ztraceného bednění betonová dělená pro zdivo tl 500mm</t>
  </si>
  <si>
    <t>190797411</t>
  </si>
  <si>
    <t>-622714386</t>
  </si>
  <si>
    <t>-796954148</t>
  </si>
  <si>
    <t>1120069000</t>
  </si>
  <si>
    <t>-1997329969</t>
  </si>
  <si>
    <t>597394668</t>
  </si>
  <si>
    <t>-804259192</t>
  </si>
  <si>
    <t>244773677</t>
  </si>
  <si>
    <t>794615840</t>
  </si>
  <si>
    <t>37221953</t>
  </si>
  <si>
    <t>856482325</t>
  </si>
  <si>
    <t>196827042</t>
  </si>
  <si>
    <t>-33017627</t>
  </si>
  <si>
    <t>878148909</t>
  </si>
  <si>
    <t>932908238</t>
  </si>
  <si>
    <t>-2144573732</t>
  </si>
  <si>
    <t>SO 03 - PZS v km 39,577</t>
  </si>
  <si>
    <t>-440413838</t>
  </si>
  <si>
    <t>656713974</t>
  </si>
  <si>
    <t>-919178132</t>
  </si>
  <si>
    <t>2109068158</t>
  </si>
  <si>
    <t>-1317450050</t>
  </si>
  <si>
    <t>814867535</t>
  </si>
  <si>
    <t>1947996862</t>
  </si>
  <si>
    <t>1273764334</t>
  </si>
  <si>
    <t>768936198</t>
  </si>
  <si>
    <t>-1518468935</t>
  </si>
  <si>
    <t>1147364668</t>
  </si>
  <si>
    <t>-1818655594</t>
  </si>
  <si>
    <t>-1338003842</t>
  </si>
  <si>
    <t>69140533</t>
  </si>
  <si>
    <t>307700281</t>
  </si>
  <si>
    <t>1433010993</t>
  </si>
  <si>
    <t>-1793304252</t>
  </si>
  <si>
    <t>-23593057</t>
  </si>
  <si>
    <t>1380209580</t>
  </si>
  <si>
    <t>-490891650</t>
  </si>
  <si>
    <t>-1616469455</t>
  </si>
  <si>
    <t>811046677</t>
  </si>
  <si>
    <t>-2119520878</t>
  </si>
  <si>
    <t>-553054375</t>
  </si>
  <si>
    <t>-251437904</t>
  </si>
  <si>
    <t>251601245</t>
  </si>
  <si>
    <t>489892964</t>
  </si>
  <si>
    <t>832917068</t>
  </si>
  <si>
    <t>-1522401234</t>
  </si>
  <si>
    <t>-363519225</t>
  </si>
  <si>
    <t>816848957</t>
  </si>
  <si>
    <t>1439863219</t>
  </si>
  <si>
    <t>-1779242100</t>
  </si>
  <si>
    <t>1305316630</t>
  </si>
  <si>
    <t>7590521035</t>
  </si>
  <si>
    <t>Venkovní vedení kabelová - metalické sítě Plněné, párované s ochr. Vodičem TCEKPFLEY 48 P 1,0 D</t>
  </si>
  <si>
    <t>1597131595</t>
  </si>
  <si>
    <t>369505223</t>
  </si>
  <si>
    <t>773967423</t>
  </si>
  <si>
    <t>405173349</t>
  </si>
  <si>
    <t>-460347457</t>
  </si>
  <si>
    <t>-949661183</t>
  </si>
  <si>
    <t>494176409</t>
  </si>
  <si>
    <t>1062575784</t>
  </si>
  <si>
    <t>1121310372</t>
  </si>
  <si>
    <t>2014091604</t>
  </si>
  <si>
    <t>-889136182</t>
  </si>
  <si>
    <t>1466077526</t>
  </si>
  <si>
    <t>-1915405571</t>
  </si>
  <si>
    <t>641333917</t>
  </si>
  <si>
    <t>1234414145</t>
  </si>
  <si>
    <t>2030872799</t>
  </si>
  <si>
    <t>-814463524</t>
  </si>
  <si>
    <t>-1474270299</t>
  </si>
  <si>
    <t>1817050221</t>
  </si>
  <si>
    <t>1192169677</t>
  </si>
  <si>
    <t>1996241948</t>
  </si>
  <si>
    <t>-1321483487</t>
  </si>
  <si>
    <t>-1989631123</t>
  </si>
  <si>
    <t>-898572578</t>
  </si>
  <si>
    <t>-509370696</t>
  </si>
  <si>
    <t>1577115458</t>
  </si>
  <si>
    <t>114712769</t>
  </si>
  <si>
    <t>586594193</t>
  </si>
  <si>
    <t>762697451</t>
  </si>
  <si>
    <t>252013306</t>
  </si>
  <si>
    <t>1427899890</t>
  </si>
  <si>
    <t>1709997899</t>
  </si>
  <si>
    <t>-1628549090</t>
  </si>
  <si>
    <t>-790288993</t>
  </si>
  <si>
    <t>-1298556745</t>
  </si>
  <si>
    <t>7590525233</t>
  </si>
  <si>
    <t>Montáž kabelu návěstního volně uloženého s jádrem 1 mm Cu TCEKEZE, TCEKFE, TCEKPFLEY, TCEKPFLEZE do 61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</si>
  <si>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-790166987</t>
  </si>
  <si>
    <t>1881354690</t>
  </si>
  <si>
    <t>1689081841</t>
  </si>
  <si>
    <t>307259042</t>
  </si>
  <si>
    <t>1202929165</t>
  </si>
  <si>
    <t>621263394</t>
  </si>
  <si>
    <t>-1380202685</t>
  </si>
  <si>
    <t>-1247228855</t>
  </si>
  <si>
    <t>107389241</t>
  </si>
  <si>
    <t>-1365150325</t>
  </si>
  <si>
    <t>-872020018</t>
  </si>
  <si>
    <t>1652176781</t>
  </si>
  <si>
    <t>7590555146</t>
  </si>
  <si>
    <t>Montáž forma pro kabely TCEKPFLE, TCEKPFLEY, TCEKPFLEZE, TCEKPFLEZY do 48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</si>
  <si>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793383319</t>
  </si>
  <si>
    <t>1852115834</t>
  </si>
  <si>
    <t>1563288389</t>
  </si>
  <si>
    <t>-1919819929</t>
  </si>
  <si>
    <t>-432155407</t>
  </si>
  <si>
    <t>-126258796</t>
  </si>
  <si>
    <t>1809789579</t>
  </si>
  <si>
    <t>1842506200</t>
  </si>
  <si>
    <t>-448906198</t>
  </si>
  <si>
    <t>-715174713</t>
  </si>
  <si>
    <t>749489793</t>
  </si>
  <si>
    <t>-894892431</t>
  </si>
  <si>
    <t>632277848</t>
  </si>
  <si>
    <t>509400918</t>
  </si>
  <si>
    <t>-294885656</t>
  </si>
  <si>
    <t>-1650259668</t>
  </si>
  <si>
    <t>-133033816</t>
  </si>
  <si>
    <t>459684994</t>
  </si>
  <si>
    <t>-2103767257</t>
  </si>
  <si>
    <t>1518349004</t>
  </si>
  <si>
    <t>7593320426</t>
  </si>
  <si>
    <t>Prvky Jednotka časová CJS norma 75513D (CV755139004)</t>
  </si>
  <si>
    <t>1648286044</t>
  </si>
  <si>
    <t>796820293</t>
  </si>
  <si>
    <t>962857347</t>
  </si>
  <si>
    <t>-1037435411</t>
  </si>
  <si>
    <t>-2135284657</t>
  </si>
  <si>
    <t>-1173350869</t>
  </si>
  <si>
    <t>-358419301</t>
  </si>
  <si>
    <t>1114037291</t>
  </si>
  <si>
    <t>-1239445969</t>
  </si>
  <si>
    <t>1430744292</t>
  </si>
  <si>
    <t>1450679299</t>
  </si>
  <si>
    <t>1788638072</t>
  </si>
  <si>
    <t>1531943974</t>
  </si>
  <si>
    <t>845762155</t>
  </si>
  <si>
    <t>-1907901201</t>
  </si>
  <si>
    <t>-328570709</t>
  </si>
  <si>
    <t>481631514</t>
  </si>
  <si>
    <t>236048458</t>
  </si>
  <si>
    <t>-1058091808</t>
  </si>
  <si>
    <t>-23015732</t>
  </si>
  <si>
    <t>870916326</t>
  </si>
  <si>
    <t>1933276477</t>
  </si>
  <si>
    <t>-333807197</t>
  </si>
  <si>
    <t>-321318879</t>
  </si>
  <si>
    <t>1937832894</t>
  </si>
  <si>
    <t>-88450986</t>
  </si>
  <si>
    <t>-1993122475</t>
  </si>
  <si>
    <t>1858915519</t>
  </si>
  <si>
    <t>1173239518</t>
  </si>
  <si>
    <t>-462103312</t>
  </si>
  <si>
    <t>1653936013</t>
  </si>
  <si>
    <t>210022691</t>
  </si>
  <si>
    <t>705863937</t>
  </si>
  <si>
    <t>-1981845925</t>
  </si>
  <si>
    <t>600090034</t>
  </si>
  <si>
    <t>-915693358</t>
  </si>
  <si>
    <t>1981416426</t>
  </si>
  <si>
    <t>-505813782</t>
  </si>
  <si>
    <t>174375780</t>
  </si>
  <si>
    <t>1181638272</t>
  </si>
  <si>
    <t>652190291</t>
  </si>
  <si>
    <t>997790745</t>
  </si>
  <si>
    <t>-1886790917</t>
  </si>
  <si>
    <t>2133935682</t>
  </si>
  <si>
    <t>461884322</t>
  </si>
  <si>
    <t>1156645443</t>
  </si>
  <si>
    <t>SO 04 - PZS v km 40,320</t>
  </si>
  <si>
    <t>-801594190</t>
  </si>
  <si>
    <t>-629673958</t>
  </si>
  <si>
    <t>1745296555</t>
  </si>
  <si>
    <t>141</t>
  </si>
  <si>
    <t>7593310655R</t>
  </si>
  <si>
    <t>Konstrukční díly Skříň (stojan) logiky elektronických kolejových obvodů vystrojený (včetně pomocného materiálu)</t>
  </si>
  <si>
    <t>-593809419</t>
  </si>
  <si>
    <t>Poznámka k položce:
PNS-3 dle projektové dokumentace</t>
  </si>
  <si>
    <t>-546615556</t>
  </si>
  <si>
    <t>1049864727</t>
  </si>
  <si>
    <t>2099418955</t>
  </si>
  <si>
    <t>1677905714</t>
  </si>
  <si>
    <t>7492501880</t>
  </si>
  <si>
    <t>Kabely, vodiče, šňůry Cu - nn Kabel silový 4 a 5-žílový Cu, plastová izolace CYKY 4J16 (4Bx16)</t>
  </si>
  <si>
    <t>-1042791605</t>
  </si>
  <si>
    <t>Poznámka k položce:
ZMĚNA POLOŽKY: CYKY-O 4x16mm</t>
  </si>
  <si>
    <t>139141796</t>
  </si>
  <si>
    <t>-1959567943</t>
  </si>
  <si>
    <t>-158654096</t>
  </si>
  <si>
    <t>-1698130387</t>
  </si>
  <si>
    <t>-1909116820</t>
  </si>
  <si>
    <t>-1569632088</t>
  </si>
  <si>
    <t>-1642080924</t>
  </si>
  <si>
    <t>7492501070</t>
  </si>
  <si>
    <t>Kabely, vodiče, šňůry Cu - nn Vodič jednožílový Cu, plastová izolace H07V-K 2,5 rudý (CYA)</t>
  </si>
  <si>
    <t>-1413830432</t>
  </si>
  <si>
    <t>7492501100</t>
  </si>
  <si>
    <t>Kabely, vodiče, šňůry Cu - nn Vodič jednožílový Cu, plastová izolace H07V-K 2,5 tm.modrý (CYA)</t>
  </si>
  <si>
    <t>-537603439</t>
  </si>
  <si>
    <t>7590521225</t>
  </si>
  <si>
    <t>Venkovní vedení kabelová - metalické sítě Neplněné bez ochr. vodiče, stíněné TCEKFY 6 P 1,0 C</t>
  </si>
  <si>
    <t>1232633776</t>
  </si>
  <si>
    <t>1466649151</t>
  </si>
  <si>
    <t>2060542856</t>
  </si>
  <si>
    <t>-98480051</t>
  </si>
  <si>
    <t>-1590516866</t>
  </si>
  <si>
    <t>1641110026</t>
  </si>
  <si>
    <t>-172958428</t>
  </si>
  <si>
    <t>1461131692</t>
  </si>
  <si>
    <t>2018739426</t>
  </si>
  <si>
    <t>563502428</t>
  </si>
  <si>
    <t>1804946926</t>
  </si>
  <si>
    <t>140</t>
  </si>
  <si>
    <t>131527731</t>
  </si>
  <si>
    <t>674559846</t>
  </si>
  <si>
    <t>1273155854</t>
  </si>
  <si>
    <t>-1109166038</t>
  </si>
  <si>
    <t>244613170</t>
  </si>
  <si>
    <t>1060218063</t>
  </si>
  <si>
    <t>-713386333</t>
  </si>
  <si>
    <t>-506173881</t>
  </si>
  <si>
    <t>908371263</t>
  </si>
  <si>
    <t>7590521040</t>
  </si>
  <si>
    <t>Venkovní vedení kabelová - metalické sítě Plněné, párované s ochr. Vodičem TCEKPFLEY 61 P 1,0 D</t>
  </si>
  <si>
    <t>-1922198949</t>
  </si>
  <si>
    <t>769631399</t>
  </si>
  <si>
    <t>133541216</t>
  </si>
  <si>
    <t>-1309895449</t>
  </si>
  <si>
    <t>1171827220</t>
  </si>
  <si>
    <t>-2004110402</t>
  </si>
  <si>
    <t>7593310900</t>
  </si>
  <si>
    <t>Konstrukční díly Stojanova řada pro 2 stoj. - 17POLI INOV. norma 723679012 (HM0404215990307)</t>
  </si>
  <si>
    <t>-1330838222</t>
  </si>
  <si>
    <t>-593556356</t>
  </si>
  <si>
    <t>-48475443</t>
  </si>
  <si>
    <t>357920373</t>
  </si>
  <si>
    <t>-1382191330</t>
  </si>
  <si>
    <t>7592900060</t>
  </si>
  <si>
    <t>Baterie Staniční akumulátory NiCd článek 1,2 V/180 Ah C5 se sintrovanou elektrodou, cena včetně spojovacího materiálu a bateriového nosiče či stojanu</t>
  </si>
  <si>
    <t>-1862702673</t>
  </si>
  <si>
    <t>-444292182</t>
  </si>
  <si>
    <t>1683590133</t>
  </si>
  <si>
    <t>198712731</t>
  </si>
  <si>
    <t>1937778767</t>
  </si>
  <si>
    <t>660408940</t>
  </si>
  <si>
    <t>2026038043</t>
  </si>
  <si>
    <t>253439482</t>
  </si>
  <si>
    <t>-688493762</t>
  </si>
  <si>
    <t>-1474973051</t>
  </si>
  <si>
    <t>1335134609</t>
  </si>
  <si>
    <t>-2101762053</t>
  </si>
  <si>
    <t>-1842814070</t>
  </si>
  <si>
    <t>2069920820</t>
  </si>
  <si>
    <t>-1283984260</t>
  </si>
  <si>
    <t>-2133764874</t>
  </si>
  <si>
    <t>30249672</t>
  </si>
  <si>
    <t>1107900292</t>
  </si>
  <si>
    <t>-1881832431</t>
  </si>
  <si>
    <t>-68170006</t>
  </si>
  <si>
    <t>-651839062</t>
  </si>
  <si>
    <t>1717158341</t>
  </si>
  <si>
    <t>-1767370764</t>
  </si>
  <si>
    <t>1239476495</t>
  </si>
  <si>
    <t>-768102931</t>
  </si>
  <si>
    <t>1456492192</t>
  </si>
  <si>
    <t>-1740283755</t>
  </si>
  <si>
    <t>-896363076</t>
  </si>
  <si>
    <t>1347293557</t>
  </si>
  <si>
    <t>-572960250</t>
  </si>
  <si>
    <t>-1183717328</t>
  </si>
  <si>
    <t>138614920</t>
  </si>
  <si>
    <t>1614907747</t>
  </si>
  <si>
    <t>-806781140</t>
  </si>
  <si>
    <t>-1436685145</t>
  </si>
  <si>
    <t>7590110040</t>
  </si>
  <si>
    <t>Domky, přístřešky Reléový domek - výška 2,85 m - podle zvl. požadavků a předložené dokumentace 3x3,5 m</t>
  </si>
  <si>
    <t>2064913649</t>
  </si>
  <si>
    <t>Poznámka k položce:
Domek OPD 2,5/3,6 snížený včetně komletní elektroinstalace, dveřního kontaktu, tlačítka nouzového vypnutí</t>
  </si>
  <si>
    <t>7590110540</t>
  </si>
  <si>
    <t>Domky, přístřešky Střecha valbová - rel.domku podle zvl. požadavků a předložené dokumentace 3x3,5 m</t>
  </si>
  <si>
    <t>-1719893488</t>
  </si>
  <si>
    <t>-117362740</t>
  </si>
  <si>
    <t>1294788136</t>
  </si>
  <si>
    <t>1471160654</t>
  </si>
  <si>
    <t>-548672078</t>
  </si>
  <si>
    <t>609012523</t>
  </si>
  <si>
    <t>1228459538</t>
  </si>
  <si>
    <t>7592835020</t>
  </si>
  <si>
    <t>Montáž součástí stojanu se závorou stojanu závory nízkého</t>
  </si>
  <si>
    <t>1012247451</t>
  </si>
  <si>
    <t>7592835036</t>
  </si>
  <si>
    <t>Montáž součástí stojanu se závorou břevna závorového nad 5,5 m s kontrolou celistvosti</t>
  </si>
  <si>
    <t>1418288160</t>
  </si>
  <si>
    <t>7592835040</t>
  </si>
  <si>
    <t>Montáž součástí stojanu se závorou soupravy křídel s protizávažím</t>
  </si>
  <si>
    <t>1914104976</t>
  </si>
  <si>
    <t>7592835045</t>
  </si>
  <si>
    <t>Montáž součástí stojanu se závorou protizávaží velkého</t>
  </si>
  <si>
    <t>-1655301152</t>
  </si>
  <si>
    <t>7592835080</t>
  </si>
  <si>
    <t>Montáž součástí stojanu se závorou motoru pohonu závory</t>
  </si>
  <si>
    <t>1035460061</t>
  </si>
  <si>
    <t>7592835100</t>
  </si>
  <si>
    <t>Montáž břevna závory</t>
  </si>
  <si>
    <t>-1393153972</t>
  </si>
  <si>
    <t>7592837020</t>
  </si>
  <si>
    <t>Demontáž součástí stojanu se závorou stojanu závory nízkého</t>
  </si>
  <si>
    <t>613185547</t>
  </si>
  <si>
    <t>7592837032</t>
  </si>
  <si>
    <t>Demontáž součástí stojanu se závorou břevna závorového nad 5,5 m</t>
  </si>
  <si>
    <t>-275222971</t>
  </si>
  <si>
    <t>7592837040</t>
  </si>
  <si>
    <t>Demontáž součástí stojanu se závorou soupravy křídel s protizávažím</t>
  </si>
  <si>
    <t>1224414971</t>
  </si>
  <si>
    <t>7592837045</t>
  </si>
  <si>
    <t>Demontáž součástí stojanu se závorou protizávaží velkého</t>
  </si>
  <si>
    <t>8279953</t>
  </si>
  <si>
    <t>7592837100</t>
  </si>
  <si>
    <t>Demontáž břevna závory</t>
  </si>
  <si>
    <t>-1054710831</t>
  </si>
  <si>
    <t>-325470714</t>
  </si>
  <si>
    <t>1227237624</t>
  </si>
  <si>
    <t>1387898772</t>
  </si>
  <si>
    <t>1397341893</t>
  </si>
  <si>
    <t>1926705046</t>
  </si>
  <si>
    <t>139554494</t>
  </si>
  <si>
    <t>7593000140</t>
  </si>
  <si>
    <t>Dobíječe, usměrňovače, napáječe Usměrňovač D400 G24/40, oceloplechová prosklená nástěnná skříň 600x600x250, základní stavová indikace opticky</t>
  </si>
  <si>
    <t>1013705220</t>
  </si>
  <si>
    <t>Poznámka k položce:
Dobíječ DS 24/40A pro NiCd</t>
  </si>
  <si>
    <t>-1842642880</t>
  </si>
  <si>
    <t>854060202</t>
  </si>
  <si>
    <t>-1962443742</t>
  </si>
  <si>
    <t>87132926</t>
  </si>
  <si>
    <t>1709305153</t>
  </si>
  <si>
    <t>1584794727</t>
  </si>
  <si>
    <t>884959369</t>
  </si>
  <si>
    <t>-1937541860</t>
  </si>
  <si>
    <t>370394120</t>
  </si>
  <si>
    <t>-1805459480</t>
  </si>
  <si>
    <t>-1457057612</t>
  </si>
  <si>
    <t>-1866581440</t>
  </si>
  <si>
    <t>-17269361</t>
  </si>
  <si>
    <t>1144737642</t>
  </si>
  <si>
    <t>384172547</t>
  </si>
  <si>
    <t>-1310658905</t>
  </si>
  <si>
    <t>-865211464</t>
  </si>
  <si>
    <t>1115550833</t>
  </si>
  <si>
    <t>-846774055</t>
  </si>
  <si>
    <t>-180602478</t>
  </si>
  <si>
    <t>129</t>
  </si>
  <si>
    <t>-2137234124</t>
  </si>
  <si>
    <t>130</t>
  </si>
  <si>
    <t>-1419112520</t>
  </si>
  <si>
    <t>131</t>
  </si>
  <si>
    <t>-679410047</t>
  </si>
  <si>
    <t>132</t>
  </si>
  <si>
    <t>-862431526</t>
  </si>
  <si>
    <t>133</t>
  </si>
  <si>
    <t>1780432800</t>
  </si>
  <si>
    <t>134</t>
  </si>
  <si>
    <t>926404548</t>
  </si>
  <si>
    <t>135</t>
  </si>
  <si>
    <t>7598095435</t>
  </si>
  <si>
    <t>Příprava ke komplexním zkouškám automatických přejezdových zabezpečovacích zařízení se závorami jednokolejné - oživení, seřízení a nastavení zařízení s ohledem na postup jeho uvádění do provozu</t>
  </si>
  <si>
    <t>1277192540</t>
  </si>
  <si>
    <t>136</t>
  </si>
  <si>
    <t>7598095505</t>
  </si>
  <si>
    <t>Komplexní zkouška automatických přejezdových zabezpečovacích zařízení se závorami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</si>
  <si>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-956713123</t>
  </si>
  <si>
    <t>137</t>
  </si>
  <si>
    <t>595654837</t>
  </si>
  <si>
    <t>138</t>
  </si>
  <si>
    <t>-2006788452</t>
  </si>
  <si>
    <t>139</t>
  </si>
  <si>
    <t>-1394247537</t>
  </si>
  <si>
    <t>-274761423</t>
  </si>
  <si>
    <t>-542724872</t>
  </si>
  <si>
    <t>-1518975788</t>
  </si>
  <si>
    <t>1013032398</t>
  </si>
  <si>
    <t>-160650167</t>
  </si>
  <si>
    <t>1255525494</t>
  </si>
  <si>
    <t>2139435405</t>
  </si>
  <si>
    <t>1943051592</t>
  </si>
  <si>
    <t>905815969</t>
  </si>
  <si>
    <t>788628345</t>
  </si>
  <si>
    <t>-1623003608</t>
  </si>
  <si>
    <t>-77427991</t>
  </si>
  <si>
    <t>-1634270819</t>
  </si>
  <si>
    <t>-1159962942</t>
  </si>
  <si>
    <t>-156029004</t>
  </si>
  <si>
    <t>-1883649447</t>
  </si>
  <si>
    <t>-1203542450</t>
  </si>
  <si>
    <t>1980888503</t>
  </si>
  <si>
    <t>-747361875</t>
  </si>
  <si>
    <t>-1771916099</t>
  </si>
  <si>
    <t>SO 05 - PZS v km 40,885</t>
  </si>
  <si>
    <t>85185932</t>
  </si>
  <si>
    <t>-2128629025</t>
  </si>
  <si>
    <t>-1712985413</t>
  </si>
  <si>
    <t>-2112877543</t>
  </si>
  <si>
    <t>-625911707</t>
  </si>
  <si>
    <t>-1586092529</t>
  </si>
  <si>
    <t>-493661580</t>
  </si>
  <si>
    <t>-1534141288</t>
  </si>
  <si>
    <t>-837163317</t>
  </si>
  <si>
    <t>-2145777794</t>
  </si>
  <si>
    <t>-1084306897</t>
  </si>
  <si>
    <t>1717880835</t>
  </si>
  <si>
    <t>1127601358</t>
  </si>
  <si>
    <t>1792838435</t>
  </si>
  <si>
    <t>568257768</t>
  </si>
  <si>
    <t>474999063</t>
  </si>
  <si>
    <t>-1489733844</t>
  </si>
  <si>
    <t>-23401873</t>
  </si>
  <si>
    <t>-371276032</t>
  </si>
  <si>
    <t>2124644371</t>
  </si>
  <si>
    <t>1314239249</t>
  </si>
  <si>
    <t>1985335828</t>
  </si>
  <si>
    <t>118524718</t>
  </si>
  <si>
    <t>-271961917</t>
  </si>
  <si>
    <t>-761682018</t>
  </si>
  <si>
    <t>-1686215194</t>
  </si>
  <si>
    <t>-989433094</t>
  </si>
  <si>
    <t>996955632</t>
  </si>
  <si>
    <t>52196914</t>
  </si>
  <si>
    <t>-1288109743</t>
  </si>
  <si>
    <t>565834146</t>
  </si>
  <si>
    <t>-1035828605</t>
  </si>
  <si>
    <t>-871304199</t>
  </si>
  <si>
    <t>7590521025</t>
  </si>
  <si>
    <t>Venkovní vedení kabelová - metalické sítě Plněné, párované s ochr. Vodičem TCEKPFLEY 24 P 1,0 D</t>
  </si>
  <si>
    <t>387595312</t>
  </si>
  <si>
    <t>47541120</t>
  </si>
  <si>
    <t>1327663473</t>
  </si>
  <si>
    <t>-1668426748</t>
  </si>
  <si>
    <t>1228763828</t>
  </si>
  <si>
    <t>1264038878</t>
  </si>
  <si>
    <t>1178614178</t>
  </si>
  <si>
    <t>30495703</t>
  </si>
  <si>
    <t>-1799117367</t>
  </si>
  <si>
    <t>-862564761</t>
  </si>
  <si>
    <t>355284167</t>
  </si>
  <si>
    <t>1473093720</t>
  </si>
  <si>
    <t>-85903254</t>
  </si>
  <si>
    <t>-1099221454</t>
  </si>
  <si>
    <t>1600727608</t>
  </si>
  <si>
    <t>-1372337315</t>
  </si>
  <si>
    <t>1118542931</t>
  </si>
  <si>
    <t>276966653</t>
  </si>
  <si>
    <t>1331820955</t>
  </si>
  <si>
    <t>-1154202758</t>
  </si>
  <si>
    <t>-1583111894</t>
  </si>
  <si>
    <t>-262665365</t>
  </si>
  <si>
    <t>-185464397</t>
  </si>
  <si>
    <t>-1542543843</t>
  </si>
  <si>
    <t>-1300878555</t>
  </si>
  <si>
    <t>1656066204</t>
  </si>
  <si>
    <t>-1837243427</t>
  </si>
  <si>
    <t>-1792518197</t>
  </si>
  <si>
    <t>1535619651</t>
  </si>
  <si>
    <t>-912626282</t>
  </si>
  <si>
    <t>-420491878</t>
  </si>
  <si>
    <t>-2021908694</t>
  </si>
  <si>
    <t>-85032907</t>
  </si>
  <si>
    <t>-1343393630</t>
  </si>
  <si>
    <t>1339544563</t>
  </si>
  <si>
    <t>-156873218</t>
  </si>
  <si>
    <t>426975006</t>
  </si>
  <si>
    <t>-1015371635</t>
  </si>
  <si>
    <t>838234954</t>
  </si>
  <si>
    <t>-417882026</t>
  </si>
  <si>
    <t>1144832334</t>
  </si>
  <si>
    <t>1866316379</t>
  </si>
  <si>
    <t>-1655613958</t>
  </si>
  <si>
    <t>1478308700</t>
  </si>
  <si>
    <t>-1256287504</t>
  </si>
  <si>
    <t>104236587</t>
  </si>
  <si>
    <t>7590555142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</si>
  <si>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</si>
  <si>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1288793989</t>
  </si>
  <si>
    <t>7590555148</t>
  </si>
  <si>
    <t>Montáž forma pro kabely TCEKPFLE, TCEKPFLEY, TCEKPFLEZE, TCEKPFLEZY do 61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</si>
  <si>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4190034</t>
  </si>
  <si>
    <t>2131403370</t>
  </si>
  <si>
    <t>1785778751</t>
  </si>
  <si>
    <t>-1773574665</t>
  </si>
  <si>
    <t>1986033291</t>
  </si>
  <si>
    <t>-1610668488</t>
  </si>
  <si>
    <t>96708449</t>
  </si>
  <si>
    <t>-1493775296</t>
  </si>
  <si>
    <t>781188714</t>
  </si>
  <si>
    <t>2058469147</t>
  </si>
  <si>
    <t>-1475692368</t>
  </si>
  <si>
    <t>1465397363</t>
  </si>
  <si>
    <t>1744051747</t>
  </si>
  <si>
    <t>-1012781034</t>
  </si>
  <si>
    <t>-1869549960</t>
  </si>
  <si>
    <t>1578273462</t>
  </si>
  <si>
    <t>-664868960</t>
  </si>
  <si>
    <t>424318943</t>
  </si>
  <si>
    <t>-1821416409</t>
  </si>
  <si>
    <t>-668883303</t>
  </si>
  <si>
    <t>-819210949</t>
  </si>
  <si>
    <t>-42346467</t>
  </si>
  <si>
    <t>956004668</t>
  </si>
  <si>
    <t>595938011</t>
  </si>
  <si>
    <t>-541245583</t>
  </si>
  <si>
    <t>-1701847609</t>
  </si>
  <si>
    <t>-791772498</t>
  </si>
  <si>
    <t>-36724471</t>
  </si>
  <si>
    <t>-1803099264</t>
  </si>
  <si>
    <t>-1733591891</t>
  </si>
  <si>
    <t>-1066982627</t>
  </si>
  <si>
    <t>-1456202439</t>
  </si>
  <si>
    <t>942625385</t>
  </si>
  <si>
    <t>-1148004639</t>
  </si>
  <si>
    <t>-72536051</t>
  </si>
  <si>
    <t>39356781</t>
  </si>
  <si>
    <t>447853989</t>
  </si>
  <si>
    <t>349660210</t>
  </si>
  <si>
    <t>1567387909</t>
  </si>
  <si>
    <t>-1882009695</t>
  </si>
  <si>
    <t>-936878977</t>
  </si>
  <si>
    <t>-928037431</t>
  </si>
  <si>
    <t>-549751372</t>
  </si>
  <si>
    <t>-152773093</t>
  </si>
  <si>
    <t>871599446</t>
  </si>
  <si>
    <t>1576223358</t>
  </si>
  <si>
    <t>404426136</t>
  </si>
  <si>
    <t>953279115</t>
  </si>
  <si>
    <t>-1292166305</t>
  </si>
  <si>
    <t>139410702</t>
  </si>
  <si>
    <t>541387815</t>
  </si>
  <si>
    <t>266851727</t>
  </si>
  <si>
    <t>-712898878</t>
  </si>
  <si>
    <t>2072912197</t>
  </si>
  <si>
    <t>1400563978</t>
  </si>
  <si>
    <t>-807828582</t>
  </si>
  <si>
    <t>-166428578</t>
  </si>
  <si>
    <t>-687952069</t>
  </si>
  <si>
    <t>SO 06 - PZS v km 41,692</t>
  </si>
  <si>
    <t>861343344</t>
  </si>
  <si>
    <t>-1885796728</t>
  </si>
  <si>
    <t>-1300859319</t>
  </si>
  <si>
    <t>212837539</t>
  </si>
  <si>
    <t>-1103199418</t>
  </si>
  <si>
    <t>-1413805079</t>
  </si>
  <si>
    <t>-127658520</t>
  </si>
  <si>
    <t>358084650</t>
  </si>
  <si>
    <t>-1718712454</t>
  </si>
  <si>
    <t>232646135</t>
  </si>
  <si>
    <t>-236422444</t>
  </si>
  <si>
    <t>1771570683</t>
  </si>
  <si>
    <t>2137955770</t>
  </si>
  <si>
    <t>-1071934916</t>
  </si>
  <si>
    <t>7592900058</t>
  </si>
  <si>
    <t>Baterie Staniční akumulátory NiCd článek 1,2 V/150 Ah C5 se sintrovanou elektrodou, cena včetně spojovacího materiálu a bateriového nosiče či stojanu</t>
  </si>
  <si>
    <t>1622808883</t>
  </si>
  <si>
    <t>6130891</t>
  </si>
  <si>
    <t>1261818875</t>
  </si>
  <si>
    <t>1181504829</t>
  </si>
  <si>
    <t>-1070991020</t>
  </si>
  <si>
    <t>820739063</t>
  </si>
  <si>
    <t>-820173845</t>
  </si>
  <si>
    <t>265546023</t>
  </si>
  <si>
    <t>2097915269</t>
  </si>
  <si>
    <t>993926067</t>
  </si>
  <si>
    <t>-1222880411</t>
  </si>
  <si>
    <t>1934903860</t>
  </si>
  <si>
    <t>558946833</t>
  </si>
  <si>
    <t>297324904</t>
  </si>
  <si>
    <t>-807283815</t>
  </si>
  <si>
    <t>793235986</t>
  </si>
  <si>
    <t>1494573803</t>
  </si>
  <si>
    <t>-534319834</t>
  </si>
  <si>
    <t>-692155387</t>
  </si>
  <si>
    <t>1555818876</t>
  </si>
  <si>
    <t>-1650755425</t>
  </si>
  <si>
    <t>1889456004</t>
  </si>
  <si>
    <t>-1319337747</t>
  </si>
  <si>
    <t>1092030642</t>
  </si>
  <si>
    <t>-1349534144</t>
  </si>
  <si>
    <t>-1194419609</t>
  </si>
  <si>
    <t>1623799978</t>
  </si>
  <si>
    <t>-575467981</t>
  </si>
  <si>
    <t>952989161</t>
  </si>
  <si>
    <t>-1320539825</t>
  </si>
  <si>
    <t>-934283716</t>
  </si>
  <si>
    <t>1330833460</t>
  </si>
  <si>
    <t>-1467747844</t>
  </si>
  <si>
    <t>-1793279078</t>
  </si>
  <si>
    <t>-1010459846</t>
  </si>
  <si>
    <t>471751858</t>
  </si>
  <si>
    <t>-269641014</t>
  </si>
  <si>
    <t>-826614902</t>
  </si>
  <si>
    <t>1767869681</t>
  </si>
  <si>
    <t>-1231150540</t>
  </si>
  <si>
    <t>940782812</t>
  </si>
  <si>
    <t>-900856895</t>
  </si>
  <si>
    <t>302699785</t>
  </si>
  <si>
    <t>-78449102</t>
  </si>
  <si>
    <t>300624495</t>
  </si>
  <si>
    <t>-881269932</t>
  </si>
  <si>
    <t>1245505921</t>
  </si>
  <si>
    <t>-121228738</t>
  </si>
  <si>
    <t>-581332616</t>
  </si>
  <si>
    <t>-918948829</t>
  </si>
  <si>
    <t>-135526114</t>
  </si>
  <si>
    <t>-2098114016</t>
  </si>
  <si>
    <t>-825224943</t>
  </si>
  <si>
    <t>-868068080</t>
  </si>
  <si>
    <t>-784707876</t>
  </si>
  <si>
    <t>-826043266</t>
  </si>
  <si>
    <t>-1075636420</t>
  </si>
  <si>
    <t>-369821643</t>
  </si>
  <si>
    <t>-2123829238</t>
  </si>
  <si>
    <t>92645154</t>
  </si>
  <si>
    <t>-818391266</t>
  </si>
  <si>
    <t>75031981</t>
  </si>
  <si>
    <t>-451201965</t>
  </si>
  <si>
    <t>-369240567</t>
  </si>
  <si>
    <t>-789141640</t>
  </si>
  <si>
    <t>346607905</t>
  </si>
  <si>
    <t>-906384361</t>
  </si>
  <si>
    <t>-367306164</t>
  </si>
  <si>
    <t>1942606463</t>
  </si>
  <si>
    <t>-106459249</t>
  </si>
  <si>
    <t>1695432443</t>
  </si>
  <si>
    <t>-361471677</t>
  </si>
  <si>
    <t>-1411901770</t>
  </si>
  <si>
    <t>7592815020</t>
  </si>
  <si>
    <t>Montáž výstražníku AŽD 71 s jednou skříní a se závorou AŽD 71 -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</si>
  <si>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1958334103</t>
  </si>
  <si>
    <t>1501165178</t>
  </si>
  <si>
    <t>-1890411577</t>
  </si>
  <si>
    <t>7592837036</t>
  </si>
  <si>
    <t>Demontáž součástí stojanu se závorou břevna závorového nad 5,5 m s kontrolou celistvosti</t>
  </si>
  <si>
    <t>1474893029</t>
  </si>
  <si>
    <t>-149417243</t>
  </si>
  <si>
    <t>-78200001</t>
  </si>
  <si>
    <t>-1962607949</t>
  </si>
  <si>
    <t>-1262883432</t>
  </si>
  <si>
    <t>-609891866</t>
  </si>
  <si>
    <t>-286195866</t>
  </si>
  <si>
    <t>-586503759</t>
  </si>
  <si>
    <t>2109039732</t>
  </si>
  <si>
    <t>1167084239</t>
  </si>
  <si>
    <t>-1720588835</t>
  </si>
  <si>
    <t>-1019311608</t>
  </si>
  <si>
    <t>-754078775</t>
  </si>
  <si>
    <t>-1029300061</t>
  </si>
  <si>
    <t>1186812853</t>
  </si>
  <si>
    <t>232441865</t>
  </si>
  <si>
    <t>-277483494</t>
  </si>
  <si>
    <t>-2049914035</t>
  </si>
  <si>
    <t>-1687982113</t>
  </si>
  <si>
    <t>-1378751829</t>
  </si>
  <si>
    <t>1363418511</t>
  </si>
  <si>
    <t>1456675051</t>
  </si>
  <si>
    <t>-475947883</t>
  </si>
  <si>
    <t>-1531186596</t>
  </si>
  <si>
    <t>22047759</t>
  </si>
  <si>
    <t>1050806307</t>
  </si>
  <si>
    <t>-370882819</t>
  </si>
  <si>
    <t>-1235517036</t>
  </si>
  <si>
    <t>-1371342050</t>
  </si>
  <si>
    <t>1039229870</t>
  </si>
  <si>
    <t>352140881</t>
  </si>
  <si>
    <t>-2053477601</t>
  </si>
  <si>
    <t>-1855075219</t>
  </si>
  <si>
    <t>-759609904</t>
  </si>
  <si>
    <t>-1360784094</t>
  </si>
  <si>
    <t>719133573</t>
  </si>
  <si>
    <t>-292822105</t>
  </si>
  <si>
    <t>-1864836761</t>
  </si>
  <si>
    <t>-212507210</t>
  </si>
  <si>
    <t>-2116929597</t>
  </si>
  <si>
    <t>220228699</t>
  </si>
  <si>
    <t>1464099428</t>
  </si>
  <si>
    <t>-1799786771</t>
  </si>
  <si>
    <t>1152952948</t>
  </si>
  <si>
    <t>-1539279266</t>
  </si>
  <si>
    <t>1364687369</t>
  </si>
  <si>
    <t>-1531155329</t>
  </si>
  <si>
    <t>422316033</t>
  </si>
  <si>
    <t>1761155020</t>
  </si>
  <si>
    <t>2007034353</t>
  </si>
  <si>
    <t>-321304529</t>
  </si>
  <si>
    <t>820590079</t>
  </si>
  <si>
    <t>1769130172</t>
  </si>
  <si>
    <t>1731729568</t>
  </si>
  <si>
    <t>2023909688</t>
  </si>
  <si>
    <t>-1492859517</t>
  </si>
  <si>
    <t>-264794323</t>
  </si>
  <si>
    <t>-1246153053</t>
  </si>
  <si>
    <t>SO 07 - Napájení PZS v km 39,022, 39,319 a 39,577</t>
  </si>
  <si>
    <t>PS 01 - oprava napájení PZS</t>
  </si>
  <si>
    <t>PZS v km 39,022; 39,319 a 39,577</t>
  </si>
  <si>
    <t>7491600180</t>
  </si>
  <si>
    <t>Uzemnění Vnější Uzemňovací vedení v zemi, páskem FeZn do 120 mm2</t>
  </si>
  <si>
    <t>250703174</t>
  </si>
  <si>
    <t>7491652010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</si>
  <si>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</si>
  <si>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-2053591697</t>
  </si>
  <si>
    <t>7492551010</t>
  </si>
  <si>
    <t>Montáž vodičů jednožílových Cu do 16 mm2 - uložení na rošty, pod omítku, do rozvaděče apod.</t>
  </si>
  <si>
    <t>393619440</t>
  </si>
  <si>
    <t>7492500020</t>
  </si>
  <si>
    <t>Kabely, vodiče, šňůry Cu - nn Vodič jednožílový Cu, plastová izolace H07V-U 16 žz (CY)</t>
  </si>
  <si>
    <t>-1175368329</t>
  </si>
  <si>
    <t>7492554010</t>
  </si>
  <si>
    <t>Montáž kabelů 4- a 5-žílových Cu do 16 mm2 - uložení do země, chráničky, na rošty, pod omítku apod.</t>
  </si>
  <si>
    <t>1187728445</t>
  </si>
  <si>
    <t>7492652010</t>
  </si>
  <si>
    <t>Montáž kabelů 4- a 5-žílových Al do 25 mm2 - uložení do země, chráničky, na rošty, pod omítku apod.</t>
  </si>
  <si>
    <t>-5644055</t>
  </si>
  <si>
    <t>7492652014</t>
  </si>
  <si>
    <t>Montáž kabelů 4- a 5-žílových Al do 150 mm2 - uložení do země, chráničky, na rošty, pod omítku apod.</t>
  </si>
  <si>
    <t>180207901</t>
  </si>
  <si>
    <t>7492751020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</si>
  <si>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</si>
  <si>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-140352050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</si>
  <si>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</si>
  <si>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</si>
  <si>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960957951</t>
  </si>
  <si>
    <t>7492751026</t>
  </si>
  <si>
    <t>Montáž ukončení kabelů nn v rozvaděči nebo na přístroji izolovaných s označením 2 - 5-ti žílových do 150 mm2 - montáž kabelové koncovky nebo záklopky včetně odizolování pláště a izolace žil kabelu, ukončení žil v rozvaděči, upevnění kabelových ok, roz. trubice, zakončení stínění apod.</t>
  </si>
  <si>
    <t>-1790760351</t>
  </si>
  <si>
    <t>7492752012</t>
  </si>
  <si>
    <t>Montáž ukončení kabelů nn kabelovou spojkou 3/4/5 - žílové kabely s plastovou izolací do 35 mm2 - včetně odizolování pláště a izolace žil kabelu, včetně ukončení žil a stínění (oko)</t>
  </si>
  <si>
    <t>2068667321</t>
  </si>
  <si>
    <t>7492501960</t>
  </si>
  <si>
    <t>Kabely, vodiče, šňůry Cu - nn Kabel silový 4 a 5-žílový Cu, plastová izolace CYKY 4O1,5 (4Dx1,5)</t>
  </si>
  <si>
    <t>1000266461</t>
  </si>
  <si>
    <t>7492502030</t>
  </si>
  <si>
    <t>Kabely, vodiče, šňůry Cu - nn Kabel silový 4 a 5-žílový Cu, plastová izolace CYKY 5J6 (5Cx6)</t>
  </si>
  <si>
    <t>1448323619</t>
  </si>
  <si>
    <t>7492600200</t>
  </si>
  <si>
    <t>Kabely, vodiče, šňůry Al - nn Kabel silový 4 a 5-žílový, plastová izolace 1-AYKY 4x25</t>
  </si>
  <si>
    <t>1122505535</t>
  </si>
  <si>
    <t>7492600240</t>
  </si>
  <si>
    <t>Kabely, vodiče, šňůry Al - nn Kabel silový 4 a 5-žílový, plastová izolace 1-AYKY 4x95</t>
  </si>
  <si>
    <t>-918209257</t>
  </si>
  <si>
    <t>7492756040</t>
  </si>
  <si>
    <t>Pomocné práce pro montáž kabelů zatažení kabelů do chráničky do 4 kg/m</t>
  </si>
  <si>
    <t>-632473455</t>
  </si>
  <si>
    <t>7493655015</t>
  </si>
  <si>
    <t>Montáž skříní elektroměrových venkovních pro přímé měření do 80 A pro připojení kabelů do 16 mm2 jednosazbové, včetně jističe do 80 A kompaktní pilíř - včetně elektrovýzbroje , neobsahuje cenu za zemní práce</t>
  </si>
  <si>
    <t>1076015768</t>
  </si>
  <si>
    <t>7493600830</t>
  </si>
  <si>
    <t>Kabelové a zásuvkové skříně, elektroměrové rozvaděče Skříně elektroměrové pro přímé měření Rozváděč pro jednosazbový třífázový elektroměr do 80A kompaktní pilíř včetně základu</t>
  </si>
  <si>
    <t>-29025473</t>
  </si>
  <si>
    <t>7496573020</t>
  </si>
  <si>
    <t>Demontáž kabelových skříní nn zděné nebo betonové - včetně odpojení kabelů a bourání zdiva nebo betonu pilíře</t>
  </si>
  <si>
    <t>-639587002</t>
  </si>
  <si>
    <t>7494153015</t>
  </si>
  <si>
    <t>Montáž prázdných plastových kabelových skříní min. IP 44, výšky do 800 mm, hloubky do 320 mm kompaktní pilíř š 660-1 060 mm - včetně elektrovýzbroje</t>
  </si>
  <si>
    <t>-1044090366</t>
  </si>
  <si>
    <t>7493601030</t>
  </si>
  <si>
    <t>Kabelové a zásuvkové skříně, elektroměrové rozvaděče Prázdné skříně a pilíře Sokly a základy pro plastové pilíře, základ soklu venkovní min. IP44, šíře 560mm, výška 600mm, hloubka 230mm</t>
  </si>
  <si>
    <t>-1050166758</t>
  </si>
  <si>
    <t>7493601150</t>
  </si>
  <si>
    <t>Kabelové a zásuvkové skříně, elektroměrové rozvaděče Prázdné skříně a pilíře Skříň plastová kompaktní pilíř včetně základu, IP44, šířka do 400 mm, výška do 1.000 mm, hloubka do 300 mm, PUR lak</t>
  </si>
  <si>
    <t>-121157388</t>
  </si>
  <si>
    <t>7494351030</t>
  </si>
  <si>
    <t>Montáž jističů (do 10 kA) třípólových do 20 A</t>
  </si>
  <si>
    <t>-1720293691</t>
  </si>
  <si>
    <t>7494351032</t>
  </si>
  <si>
    <t>Montáž jističů (do 10 kA) třípólových přes 20 do 63 A</t>
  </si>
  <si>
    <t>-2126853735</t>
  </si>
  <si>
    <t>7494351080</t>
  </si>
  <si>
    <t>Montáž jističů (do 10 kA) přídavných zařízení k instalačním jističům do 125 A pomocného spínače (1x zap., 1x vyp. kontakt)</t>
  </si>
  <si>
    <t>932645910</t>
  </si>
  <si>
    <t>7494351085</t>
  </si>
  <si>
    <t>Montáž jističů (do 10 kA) přídavných zařízení k instalačním jističům do 125 A napěťové spouště</t>
  </si>
  <si>
    <t>-287249657</t>
  </si>
  <si>
    <t>7494003390</t>
  </si>
  <si>
    <t>Modulární přístroje Jističe do 80 A; 10 kA 3-pólové In 25 A, Ue AC 230/400 V / DC 216 V, charakteristika B, 3pól, Icn 10 kA</t>
  </si>
  <si>
    <t>-1665572957</t>
  </si>
  <si>
    <t>-1191059030</t>
  </si>
  <si>
    <t>7494003386</t>
  </si>
  <si>
    <t>Modulární přístroje Jističe do 80 A; 10 kA 3-pólové In 16 A, Ue AC 230/400 V / DC 216 V, charakteristika B, 3pól, Icn 10 kA</t>
  </si>
  <si>
    <t>-1817422255</t>
  </si>
  <si>
    <t>7494003672</t>
  </si>
  <si>
    <t>Modulární přístroje Jističe Příslušenství 1x zapínací kontakt, 1x rozpínací kontakt, testovací tlačítko, reset, např. pro LTE, LTN, LVN</t>
  </si>
  <si>
    <t>1309646884</t>
  </si>
  <si>
    <t>Poznámka k položce:
např. pro LPE, LPN, APN 1x zapínací kontakt, 1x rozpínací kontakt / 1x zapínací kontakt, 1x relativní zapínací kontakt</t>
  </si>
  <si>
    <t>7494003686</t>
  </si>
  <si>
    <t>Modulární přístroje Jističe Příslušenství Ue AC 230 V, např. pro LTE, LTN, LVN</t>
  </si>
  <si>
    <t>513347422</t>
  </si>
  <si>
    <t>Poznámka k položce:
např. pro LPE, LPN, APN Ue 24 V a.c.</t>
  </si>
  <si>
    <t>7494450515</t>
  </si>
  <si>
    <t>Montáž proudových chráničů čtyřpólových (10 kA) - do skříně nebo rozvaděče</t>
  </si>
  <si>
    <t>906497805</t>
  </si>
  <si>
    <t>7494003928</t>
  </si>
  <si>
    <t>Modulární přístroje Proudové chrániče Proudové chrániče G; S; do 125 A; 10 kA typ A-S 4-pólové, selektivní In 40 A, Ue AC 230/400 V, Idn 300 mA, 4pól, Inc 10 kA, typ A-S</t>
  </si>
  <si>
    <t>689483567</t>
  </si>
  <si>
    <t>7494552020</t>
  </si>
  <si>
    <t>Montáž vačkových silových spínačů - přepínačů třípólových do 63 A - přepínač 1-0-1</t>
  </si>
  <si>
    <t>-330917707</t>
  </si>
  <si>
    <t>7494004534</t>
  </si>
  <si>
    <t>Modulární přístroje Ostatní přístroje -modulární přístroje Vypínače In 32 A, Ue AC 250/440 V, 3+N-pól</t>
  </si>
  <si>
    <t>-578041581</t>
  </si>
  <si>
    <t>Poznámka k položce:
Páčkové výkonové spínače In 32 A, Ue 230/400 V a.c., 60/220 V d.c, 3+N-pól, šířka 4 moduly</t>
  </si>
  <si>
    <t>7494751010</t>
  </si>
  <si>
    <t>Montáž svodičů přepětí pro sítě nn - typ 1 (třída B) pro třífázové sítě - do rozvaděče nebo skříně</t>
  </si>
  <si>
    <t>-1167692049</t>
  </si>
  <si>
    <t>7494004084</t>
  </si>
  <si>
    <t>Modulární přístroje Přepěťové ochrany Svodiče bleskových proudů typ 1, Iimp 25 kA, Uc AC 350 V, výměnné moduly, se signalizací, jiskřiště, 3+N-pól</t>
  </si>
  <si>
    <t>2007580101</t>
  </si>
  <si>
    <t>7491205700</t>
  </si>
  <si>
    <t>Elektroinstalační materiál Zásuvky instalační Zásuvka3 fázová 400V/32A montáž do rozváděče, 5 pólová</t>
  </si>
  <si>
    <t>1453939571</t>
  </si>
  <si>
    <t>7494756010</t>
  </si>
  <si>
    <t>Montáž svornic řadových nn včetně upevnění a štítku pro Cu/Al vodiče do 2,5 mm2 - do rozvaděče nebo skříně</t>
  </si>
  <si>
    <t>-284567273</t>
  </si>
  <si>
    <t>7494756014</t>
  </si>
  <si>
    <t>Montáž svornic řadových nn včetně upevnění a štítku pro Cu/Al vodiče do 6 mm2 - do rozvaděče nebo skříně</t>
  </si>
  <si>
    <t>979235707</t>
  </si>
  <si>
    <t>7494756018</t>
  </si>
  <si>
    <t>Montáž svornic řadových nn včetně upevnění a štítku pro Cu/Al vodiče do 50 mm2 - do rozvaděče nebo skříně</t>
  </si>
  <si>
    <t>2097488713</t>
  </si>
  <si>
    <t>7494756030</t>
  </si>
  <si>
    <t>Montáž svornic silové nn včetně upevnění a štítku pro Cu/Al vodiče 10 - 150 mm2 - do rozvaděče nebo skříně</t>
  </si>
  <si>
    <t>1993476963</t>
  </si>
  <si>
    <t>7494010366</t>
  </si>
  <si>
    <t xml:space="preserve">Přístroje pro spínání a ovládání Svornice a pomocný materiál Svornice Svorka RSA  2,5 A řadová bílá</t>
  </si>
  <si>
    <t>-1207131791</t>
  </si>
  <si>
    <t>7494010394</t>
  </si>
  <si>
    <t xml:space="preserve">Přístroje pro spínání a ovládání Svornice a pomocný materiál Svornice Svorka RSA  6 A řadová</t>
  </si>
  <si>
    <t>2014156845</t>
  </si>
  <si>
    <t>7494010432</t>
  </si>
  <si>
    <t>Přístroje pro spínání a ovládání Svornice a pomocný materiál Svornice Svorka RSA 35 A řadová bílá</t>
  </si>
  <si>
    <t>337429076</t>
  </si>
  <si>
    <t>7494010480</t>
  </si>
  <si>
    <t>Přístroje pro spínání a ovládání Svornice a pomocný materiál Svornice Svorka OTL 150/1 šedá</t>
  </si>
  <si>
    <t>-1737599689</t>
  </si>
  <si>
    <t>7494010550</t>
  </si>
  <si>
    <t xml:space="preserve">Přístroje pro spínání a ovládání Svornice a pomocný materiál Ucpávkové vývodky Vývodka SCAME PG 48   s matkou</t>
  </si>
  <si>
    <t>-1510079706</t>
  </si>
  <si>
    <t>7494757014</t>
  </si>
  <si>
    <t>Montáž ucpávkových vývodek pro kabely, průměru do 48 mm - do rozvaděče nebo skříně</t>
  </si>
  <si>
    <t>2134915209</t>
  </si>
  <si>
    <t>7494758010</t>
  </si>
  <si>
    <t>Montáž ostatních zařízení rozvaděčů nn přístrojový rošt - do rozvaděče nebo skříně</t>
  </si>
  <si>
    <t>-920464206</t>
  </si>
  <si>
    <t>7494758025</t>
  </si>
  <si>
    <t>Montáž ostatních zařízení rozvaděčů nn obal na výkresy do rozvaděče - do rozvaděče nebo skříně</t>
  </si>
  <si>
    <t>1198832801</t>
  </si>
  <si>
    <t>7494000712</t>
  </si>
  <si>
    <t>Rozvodnicové a rozváděčové skříně Distri Rozvodnicové skříně DistriSet Příslušenství rozvodnicových skříní např. DistriSet Přístrojové lišty V lišty x vnitřní Š rozvodnice 50 x 510, pro počet modulů 24, pro např. DZ43..., DN43..., DZ54...</t>
  </si>
  <si>
    <t>1996292068</t>
  </si>
  <si>
    <t>1618464863</t>
  </si>
  <si>
    <t>7498351010</t>
  </si>
  <si>
    <t>Vydání průkazu způsobilosti pro funkční celek, provizorní stav - vyhotovení dokladu o silnoproudých zařízeních a vydání průkazu způsobilosti</t>
  </si>
  <si>
    <t>-1326151205</t>
  </si>
  <si>
    <t>-299308280</t>
  </si>
  <si>
    <t>PS 02 - zemní práce</t>
  </si>
  <si>
    <t>460150164</t>
  </si>
  <si>
    <t>Hloubení zapažených i nezapažených kabelových rýh ručně včetně urovnání dna s přemístěním výkopku do vzdálenosti 3 m od okraje jámy nebo naložením na dopravní prostředek šířky 35 cm, hloubky 80 cm, v hornině třídy 4</t>
  </si>
  <si>
    <t>-1997856684</t>
  </si>
  <si>
    <t>460310103</t>
  </si>
  <si>
    <t>Zemní protlaky strojně neřízený zemní protlak ( krtek) řízené horizontální vrtání v hornině tř. 1 až 4 pro protlačení PE trub, v hloubce do 6 m vnějšího průměru vrtu přes 90 do 110 mm</t>
  </si>
  <si>
    <t>1187543363</t>
  </si>
  <si>
    <t>345713550</t>
  </si>
  <si>
    <t>trubka elektroinstalační ohebná dvouplášťová korugovaná D 94/110 mm, HDPE+LDPE</t>
  </si>
  <si>
    <t>-216510921</t>
  </si>
  <si>
    <t>Poznámka k položce:
EAN 8595057698260</t>
  </si>
  <si>
    <t>460421001</t>
  </si>
  <si>
    <t>Kabelové lože včetně podsypu, zhutnění a urovnání povrchu z písku nebo štěrkopísku tloušťky 5 cm nad kabel bez zakrytí, šířky do 65 cm</t>
  </si>
  <si>
    <t>-1438074385</t>
  </si>
  <si>
    <t>460510201</t>
  </si>
  <si>
    <t>Kabelové prostupy, kanály a multikanály kanály z prefabrikovaných betonových žlabů včetně utěsnění, vyspárování a zakrytí víkem do rýhy, bez výkopových prací neasfaltované 17x14/10,5x10 cm</t>
  </si>
  <si>
    <t>-1441018672</t>
  </si>
  <si>
    <t>460560164</t>
  </si>
  <si>
    <t>Zásyp kabelových rýh ručně s uložením výkopku ve vrstvách včetně zhutnění a urovnání povrchu šířky 35 cm hloubky 80 cm, v hornině třídy 4</t>
  </si>
  <si>
    <t>1549397440</t>
  </si>
  <si>
    <t>1621665710</t>
  </si>
  <si>
    <t>SO 08 - Napájení PZS v km 40,320, 40,885 a 41,692</t>
  </si>
  <si>
    <t>PZS v km 40,320; 40,885 a 41,692</t>
  </si>
  <si>
    <t>1483998828</t>
  </si>
  <si>
    <t>7491251025</t>
  </si>
  <si>
    <t>Montáž lišt elektroinstalačních, kabelových žlabů z PVC-U jednokomorových zaklapávacích rozměru 100/100 - 100/150 mm - na konstrukci, omítku apod. včetně spojek, ohybů, rohů, bez krabic</t>
  </si>
  <si>
    <t>1023459412</t>
  </si>
  <si>
    <t>1079148793</t>
  </si>
  <si>
    <t>7491254010</t>
  </si>
  <si>
    <t>Montáž zásuvek instalačních domovních 10/16 A, 250 V, IP20 bez přepěťové ochrany nebo se zabudovanou přepěťovou ochranou jednoduchých nebo dvojitých - včetně zapojení a osazení</t>
  </si>
  <si>
    <t>1206310884</t>
  </si>
  <si>
    <t>804891630</t>
  </si>
  <si>
    <t>7494004096</t>
  </si>
  <si>
    <t>Modulární přístroje Přepěťové ochrany Kombinované svodiče bleskových proudů a přepětí typ 1 + 2, Iimp 25 kA, Uc AC 350 V, výměnné moduly, se signalizací, jiskřiště, varistor, 3+N-pól</t>
  </si>
  <si>
    <t>-1938644720</t>
  </si>
  <si>
    <t>7491455017</t>
  </si>
  <si>
    <t>Montáž plechových pozinkovaných kabelových žlabů (včetně příslušenství) šířky 250-500/100 mm včetně víka a nosníků - včetně rozměření, usazení, vyvážení, upevnění a elektrické pospojování</t>
  </si>
  <si>
    <t>-764216037</t>
  </si>
  <si>
    <t>7491455042</t>
  </si>
  <si>
    <t>Montáž plechových pozinkovaných kabelových žlabů (včetně příslušenství) koleno vertikální, bez víka vnitřní nebo vnější, šířky 125-500/100 mm - včetně rozměření, usazení, vyvážení, upevnění a elektrické pospojování</t>
  </si>
  <si>
    <t>-1762559752</t>
  </si>
  <si>
    <t>7491210150</t>
  </si>
  <si>
    <t>Elektroinstalační materiál Kabelové žlaby plechové, pozinkované Víko MARS EKO 125 5151</t>
  </si>
  <si>
    <t>-574168373</t>
  </si>
  <si>
    <t>7491210260</t>
  </si>
  <si>
    <t>Elektroinstalační materiál Kabelové žlaby plechové, pozinkované Koleno MARS EKO 250/50 vnější 5178</t>
  </si>
  <si>
    <t>-1613562087</t>
  </si>
  <si>
    <t>7491210220</t>
  </si>
  <si>
    <t>Elektroinstalační materiál Kabelové žlaby plechové, pozinkované Víko kolena MARS EKO 125 5159</t>
  </si>
  <si>
    <t>-1892733163</t>
  </si>
  <si>
    <t>7491209960</t>
  </si>
  <si>
    <t>Elektroinstalační materiál Kabelové žlaby plechové, pozinkované MARS EKO 125/100 5105</t>
  </si>
  <si>
    <t>-433365259</t>
  </si>
  <si>
    <t>737446360</t>
  </si>
  <si>
    <t>7492553010</t>
  </si>
  <si>
    <t>Montáž kabelů 2- a 3-žílových Cu do 16 mm2 - uložení do země, chráničky, na rošty, pod omítku apod.</t>
  </si>
  <si>
    <t>1831856956</t>
  </si>
  <si>
    <t>2020269546</t>
  </si>
  <si>
    <t>-496715013</t>
  </si>
  <si>
    <t>-1978980813</t>
  </si>
  <si>
    <t>-746979307</t>
  </si>
  <si>
    <t>-441437473</t>
  </si>
  <si>
    <t>-195926858</t>
  </si>
  <si>
    <t>-623904900</t>
  </si>
  <si>
    <t>-151755287</t>
  </si>
  <si>
    <t>7492501870</t>
  </si>
  <si>
    <t>Kabely, vodiče, šňůry Cu - nn Kabel silový 4 a 5-žílový Cu, plastová izolace CYKY 4J10 (4Bx10)</t>
  </si>
  <si>
    <t>-293328089</t>
  </si>
  <si>
    <t>-1487789065</t>
  </si>
  <si>
    <t>7492600260</t>
  </si>
  <si>
    <t>Kabely, vodiče, šňůry Al - nn Kabel silový 4 a 5-žílový, plastová izolace 1-AYKY 4x150</t>
  </si>
  <si>
    <t>286441333</t>
  </si>
  <si>
    <t>4463251</t>
  </si>
  <si>
    <t>795909635</t>
  </si>
  <si>
    <t>1700509002</t>
  </si>
  <si>
    <t>1597580954</t>
  </si>
  <si>
    <t>896425870</t>
  </si>
  <si>
    <t>18675825</t>
  </si>
  <si>
    <t>-1463988448</t>
  </si>
  <si>
    <t>7494351042</t>
  </si>
  <si>
    <t>Montáž jističů (do 10 kA) tři+N pólových přes 20 do 63 A</t>
  </si>
  <si>
    <t>-1199993030</t>
  </si>
  <si>
    <t>-1192866934</t>
  </si>
  <si>
    <t>7494003484</t>
  </si>
  <si>
    <t>Modulární přístroje Jističe do 80 A; 10 kA 3+N-pólové In 32 A, Ue AC 230/400 V / DC 216 V, charakteristika B, 3+N-pól, Icn 10 kA</t>
  </si>
  <si>
    <t>-1872063363</t>
  </si>
  <si>
    <t>7494003792</t>
  </si>
  <si>
    <t>Modulární přístroje Proudové chrániče 6 kA 4-pólové In 63 A, Ue AC 230/400 V, Idn 30 mA, 4pól, Inc 6 kA, typ AC</t>
  </si>
  <si>
    <t>-1521579164</t>
  </si>
  <si>
    <t>7495353012</t>
  </si>
  <si>
    <t>Montáž jistících přístrojů pojistkových spodků třípólových - včetně uvedení do provozu včetně předepsaných zkoušek a atestů</t>
  </si>
  <si>
    <t>739624746</t>
  </si>
  <si>
    <t>7494458010</t>
  </si>
  <si>
    <t>Montáž nožových pojistkových vložek velikosti 000, 1, 2, 3, 4a</t>
  </si>
  <si>
    <t>-1441461357</t>
  </si>
  <si>
    <t>7494008618</t>
  </si>
  <si>
    <t>Pojistkové systémy Výkonové pojistkové vložky Příslušenství In 160 A, velikost 000, pro 000, 00</t>
  </si>
  <si>
    <t>-1473283128</t>
  </si>
  <si>
    <t>7494009116</t>
  </si>
  <si>
    <t>Pojistkové systémy Pojistkové spodky a držáky Pojistkové spodky s plastovou základnou 3pól. provedení, kombinace: M8 - svorkový šroub a V-praporec</t>
  </si>
  <si>
    <t>1883683720</t>
  </si>
  <si>
    <t>7494009216</t>
  </si>
  <si>
    <t>Pojistkové systémy Pojistkové spodky a držáky Příslušenství ze šroubu 1×M8 na V-praporec 2×240 mm2 např. (SPF00, SPB00), pro 5845, 5837-2×240</t>
  </si>
  <si>
    <t>317946769</t>
  </si>
  <si>
    <t>7494009172</t>
  </si>
  <si>
    <t>Pojistkové systémy Pojistkové spodky a držáky Příslušenství pro např. SPB00, SPF00, S3PB00, sada 2 ks</t>
  </si>
  <si>
    <t>-1452169453</t>
  </si>
  <si>
    <t>Poznámka k položce:
Kryty kontaktů</t>
  </si>
  <si>
    <t>7494008370</t>
  </si>
  <si>
    <t>Pojistkové systémy Výkonové pojistkové vložky Pojistkové vložky Nožové pojistkové vložky, velikost 000 In 160A, Un AC 400 V / DC 250 V, velikost 000, gG - charakteristika pro všeobecné použití, Cd/Pb free</t>
  </si>
  <si>
    <t>187755296</t>
  </si>
  <si>
    <t>-1597681055</t>
  </si>
  <si>
    <t>-432145554</t>
  </si>
  <si>
    <t>1570392559</t>
  </si>
  <si>
    <t>7494004538</t>
  </si>
  <si>
    <t>Modulární přístroje Ostatní přístroje -modulární přístroje Vypínače In 63 A, Ue AC 250/440 V, 3+N-pól</t>
  </si>
  <si>
    <t>2016779338</t>
  </si>
  <si>
    <t>Poznámka k položce:
Páčkové výkonové spínače In 63 A, Ue 230/400 V a.c., 60/220 V d.c., 3+N-pól, šířka 4 moduly</t>
  </si>
  <si>
    <t>890690340</t>
  </si>
  <si>
    <t>7494752010</t>
  </si>
  <si>
    <t>Montáž svodičů přepětí pro sítě nn - typ 1+2 (třída B+C) pro třífázové sítě - do rozvaděče nebo skříně</t>
  </si>
  <si>
    <t>-1680786215</t>
  </si>
  <si>
    <t>346414095</t>
  </si>
  <si>
    <t>-1065005385</t>
  </si>
  <si>
    <t>1553286530</t>
  </si>
  <si>
    <t>354883095</t>
  </si>
  <si>
    <t>7494371015</t>
  </si>
  <si>
    <t>Demontáž zařízení jističe nebo vypínače z rozvaděče nn - stávajícího z rozvaděče nn včetně odpojení přívodních kabelů nebo pasů a nakládky na určený prostředek</t>
  </si>
  <si>
    <t>1148326733</t>
  </si>
  <si>
    <t>1347618724</t>
  </si>
  <si>
    <t>7498150525</t>
  </si>
  <si>
    <t>Vyhotovení výchozí revizní zprávy příplatek za každých dalších i započatých 500 000 Kč přes 1 000 000 Kč</t>
  </si>
  <si>
    <t>-2001879178</t>
  </si>
  <si>
    <t>1767715777</t>
  </si>
  <si>
    <t>1784014673</t>
  </si>
  <si>
    <t>7494009204</t>
  </si>
  <si>
    <t>Pojistkové systémy Pojistkové spodky a držáky Příslušenství sm 2× 70-240 mm2, se 2× 95-300 mm2, rm 2× 50-120 mm2, re 2× 70-150 mm2, inbus</t>
  </si>
  <si>
    <t>-2092134266</t>
  </si>
  <si>
    <t>294769369</t>
  </si>
  <si>
    <t>-1638131252</t>
  </si>
  <si>
    <t>1328479039</t>
  </si>
  <si>
    <t>-1542107942</t>
  </si>
  <si>
    <t>-1935182143</t>
  </si>
  <si>
    <t>1920909439</t>
  </si>
  <si>
    <t>509535146</t>
  </si>
  <si>
    <t>SO 09 - KSÚ a TP</t>
  </si>
  <si>
    <t>PS 01 - úprava v rámci oprav PZS</t>
  </si>
  <si>
    <t>7497351500</t>
  </si>
  <si>
    <t>Připojení izolovaného svodu na kolejnici</t>
  </si>
  <si>
    <t>1157918287</t>
  </si>
  <si>
    <t>7499700330</t>
  </si>
  <si>
    <t xml:space="preserve">Konstrukční prvky trakčního vedení Příčná kolejová spojka  v.č. vrtání kolejnice</t>
  </si>
  <si>
    <t>1090633975</t>
  </si>
  <si>
    <t>7497301980</t>
  </si>
  <si>
    <t xml:space="preserve">Vodiče trakčního vedení Ukolejnění s průrazkou T, P, 2T, BP, DS, OK   - 1 vodič</t>
  </si>
  <si>
    <t>-1815246434</t>
  </si>
  <si>
    <t>7499700880</t>
  </si>
  <si>
    <t>Kabely trakčního vedení, Různé TV Uzemňovací vedení na povrchu, kruhovým vodičem FeZn do D=10 mm</t>
  </si>
  <si>
    <t>1007179743</t>
  </si>
  <si>
    <t>7497351590</t>
  </si>
  <si>
    <t>Montáž ukolejnění s průrazkou T, P, 2T, BP, DS, OK - 1 vodič</t>
  </si>
  <si>
    <t>1524955399</t>
  </si>
  <si>
    <t>7497351660</t>
  </si>
  <si>
    <t>Tažení ochranného lana do 240 mm2</t>
  </si>
  <si>
    <t>1070585821</t>
  </si>
  <si>
    <t>7497351840</t>
  </si>
  <si>
    <t>Zpracování KSU a TP pro účely zavedení do provozu za 100 m - při uvádění do provozu</t>
  </si>
  <si>
    <t>711346112</t>
  </si>
  <si>
    <t>7498156010</t>
  </si>
  <si>
    <t>Měření dotykových napětí u trakčního stožáru - obsahuje i cenu měření a kontrolu parametrů trolejových vedení a trakčních zařízení podle požadavku ČSN, jejich vyhodnocení včetně nájmu mechanizmu a měřících zařízení</t>
  </si>
  <si>
    <t>1236988244</t>
  </si>
  <si>
    <t>7497371625</t>
  </si>
  <si>
    <t>Demontáže zařízení trakčního vedení svodu ukolejnění konstrukcí a stožárů - demontáž stávajícího zařízení se všemi pomocnými doplňujícími úpravami</t>
  </si>
  <si>
    <t>-1256198874</t>
  </si>
  <si>
    <t>7498150515</t>
  </si>
  <si>
    <t>Vyhotovení výchozí revizní zprávy pro opravné práce pro objem investičních nákladů přes 100 000 do 500 000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</si>
  <si>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1969241263</t>
  </si>
  <si>
    <t>367026835</t>
  </si>
  <si>
    <t>7498352010</t>
  </si>
  <si>
    <t>Vydání příkazu "B" jednoduché pracoviště - vyhotovení příkazu "B" pro zajištění pracoviště při práci na vypnutém a zajištěném zařízení vn</t>
  </si>
  <si>
    <t>1185127381</t>
  </si>
  <si>
    <t>SO 10 - Zrušení izolovaných styků</t>
  </si>
  <si>
    <t>PS 01 - rušení izol. styků</t>
  </si>
  <si>
    <t xml:space="preserve">5 -  Komunikace pozemní</t>
  </si>
  <si>
    <t xml:space="preserve"> Komunikace pozemní</t>
  </si>
  <si>
    <t>5907015025</t>
  </si>
  <si>
    <t>Ojedinělá výměna kolejnic stávající upevnění tv. R65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mazivem.2. V cenách nejsou započteny náklady na dělení kolejnic, zřízení svaru, demontáž nebo montáž styků.</t>
  </si>
  <si>
    <t>599349604</t>
  </si>
  <si>
    <t>PSC</t>
  </si>
  <si>
    <t>Poznámka k souboru cen:_x000d_
1. V cenách jsou započteny náklady na demontáž upevňovadel, výměnu kolejnic, dílů a součástí, úpravu dilatačních spár, pryžových podložek, montáž upevňovadel, zřízení nebo demontáž prozatímních styků a ošetření součástí mazivem._x000d_
2. V cenách nejsou započteny náklady na dělení kolejnic, zřízení svaru, demontáž nebo montáž styků.</t>
  </si>
  <si>
    <t>5957110020</t>
  </si>
  <si>
    <t>Kolejnice tv. R 65, třídy R260</t>
  </si>
  <si>
    <t>-2124981148</t>
  </si>
  <si>
    <t>5907050010</t>
  </si>
  <si>
    <t>Dělení kolejnic řezáním nebo rozbroušením tv. UIC60 nebo R65. Poznámka: 1. V cenách jsou započteny náklady na manipulaci podložení, označení a provedení řezu kolejnice.</t>
  </si>
  <si>
    <t>1168233325</t>
  </si>
  <si>
    <t>Poznámka k souboru cen:_x000d_
1. V cenách jsou započteny náklady na manipulaci podložení, označení a provedení řezu kolejnice.</t>
  </si>
  <si>
    <t>5910020120</t>
  </si>
  <si>
    <t>Svařování kolejnic termitem plný předehřev standardní spára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svaru.2. V cenách nejsou obsaženy náklady na kontrolu svaru ultrazvukem, podbití pražců a demontáž styku.</t>
  </si>
  <si>
    <t>svar</t>
  </si>
  <si>
    <t>-399910287</t>
  </si>
  <si>
    <t>Poznámka k souboru cen:_x000d_
1. V cenách jsou započteny náklady na vybrání kameniva z mezipražcového prostoru, demontáž upevňovadel, směrové a výškové vyrovnání kolejnic, provedení svaru, montáž upevňovadel, vizuální kontrola, měření geometrie svaru._x000d_
2. V cenách nejsou obsaženy náklady na kontrolu svaru ultrazvukem, podbití pražců a demontáž styku.</t>
  </si>
  <si>
    <t>5910040030</t>
  </si>
  <si>
    <t>Umožnění volné dilatace kolejnice demontáž upevňovadel bez osazení kluzných podložek rozdělení pražců "u". Poznámka: 1. V cenách jsou započteny náklady na uvolnění, demontáž a rovnoměrné prodloužení nebo zkrácení kolejnice, vyznačení značek a vedení dokumentace.2. V cenách nejsou obsaženy náklady na demontáž kolejnicových spojek.</t>
  </si>
  <si>
    <t>-1482888836</t>
  </si>
  <si>
    <t>Poznámka k souboru cen:_x000d_
1. V cenách jsou započteny náklady na uvolnění, demontáž a rovnoměrné prodloužení nebo zkrácení kolejnice, vyznačení značek a vedení dokumentace._x000d_
2. V cenách nejsou obsaženy náklady na demontáž kolejnicových spojek.</t>
  </si>
  <si>
    <t>5910040130</t>
  </si>
  <si>
    <t>Umožnění volné dilatace kolejnice montáž upevňovadel bez odstranění kluzných podložek rozdělení pražců "u". Poznámka: 1. V cenách jsou započteny náklady na uvolnění, demontáž a rovnoměrné prodloužení nebo zkrácení kolejnice, vyznačení značek a vedení dokumentace.2. V cenách nejsou obsaženy náklady na demontáž kolejnicových spojek.</t>
  </si>
  <si>
    <t>523287156</t>
  </si>
  <si>
    <t>5913270010</t>
  </si>
  <si>
    <t>Vložení výztužné vložky textilní nebo geosyntetické. Poznámka: 1. V cenách jsou započteny náklady na vložení vložky pro zvýšení soudržnosti vrstev asfaltobetonu .2. V cenách nejsou obsaženy náklady na dodávku materiálu.</t>
  </si>
  <si>
    <t>1632844706</t>
  </si>
  <si>
    <t>Poznámka k souboru cen:_x000d_
1. V cenách jsou započteny náklady na vložení vložky pro zvýšení soudržnosti vrstev asfaltobetonu ._x000d_
2. V cenách nejsou obsaženy náklady na dodávku materiálu.</t>
  </si>
  <si>
    <t>5964143000</t>
  </si>
  <si>
    <t>Fólie hydroizolační</t>
  </si>
  <si>
    <t>1750330570</t>
  </si>
  <si>
    <t>5913285025</t>
  </si>
  <si>
    <t>Montáž dílů komunikace z betonových dlaždic uložení v podsypu. Poznámka: 1. V cenách jsou započteny náklady na osazení dlažby nebo obrubníku.2. V cenách nejsou obsaženy náklady na dodávku materiálu.</t>
  </si>
  <si>
    <t>1739083020</t>
  </si>
  <si>
    <t>5915010020</t>
  </si>
  <si>
    <t>Těžení zeminy nebo horniny železničního spodku II. třídy. Poznámka: 1. V cenách jsou započteny náklady na těžení a uložení výzisku na terén nebo naložení na dopravní prostředek a uložení na úložišti.</t>
  </si>
  <si>
    <t>1949846621</t>
  </si>
  <si>
    <t>Poznámka k souboru cen:_x000d_
1. V cenách jsou započteny náklady na těžení a uložení výzisku na terén nebo naložení na dopravní prostředek a uložení na úložišti.</t>
  </si>
  <si>
    <t xml:space="preserve">998 -  Přesun hmot</t>
  </si>
  <si>
    <t xml:space="preserve">D1 -  Komunikace</t>
  </si>
  <si>
    <t>998</t>
  </si>
  <si>
    <t xml:space="preserve"> Přesun hmot</t>
  </si>
  <si>
    <t>998223011</t>
  </si>
  <si>
    <t>Přesun hmot pro pozemní komunikace s krytem dlážděným dopravní vzdálenost do 200 m jakékoliv délky objektu</t>
  </si>
  <si>
    <t>t</t>
  </si>
  <si>
    <t>-37421873</t>
  </si>
  <si>
    <t>D1</t>
  </si>
  <si>
    <t xml:space="preserve"> Komunikace</t>
  </si>
  <si>
    <t>564801112</t>
  </si>
  <si>
    <t>Podklad ze štěrkodrti ŠD s rozprostřením a zhutněním, po zhutnění tl. 40 mm</t>
  </si>
  <si>
    <t>1581993499</t>
  </si>
  <si>
    <t>564821111</t>
  </si>
  <si>
    <t>Podklad ze štěrkodrti ŠD s rozprostřením a zhutněním, po zhutnění tl. 80 mm</t>
  </si>
  <si>
    <t>-1854601414</t>
  </si>
  <si>
    <t>564831111</t>
  </si>
  <si>
    <t>Podklad ze štěrkodrti ŠD s rozprostřením a zhutněním, po zhutnění tl. 100 mm</t>
  </si>
  <si>
    <t>-817032561</t>
  </si>
  <si>
    <t>592282900</t>
  </si>
  <si>
    <t>deska betonová obkladová vodních toků 100x60x8 cm</t>
  </si>
  <si>
    <t>-977646277</t>
  </si>
  <si>
    <t>SO 11 - Úprava SZZ v ŽST Třebechovice pod Orebem</t>
  </si>
  <si>
    <t>PS 01 - úprava SZZ</t>
  </si>
  <si>
    <t>ŽST Třebechovice p. O.</t>
  </si>
  <si>
    <t>OST - Ostatní</t>
  </si>
  <si>
    <t>Ostatní</t>
  </si>
  <si>
    <t>7590545040</t>
  </si>
  <si>
    <t>Uložení propojovací šňůry do žlabového rozvodu zabezpečovací ústředny - odvinutí, naměření a položení šňůry na lávku nebo do žlabového rozvodu včetně uchycení v ohybech, zakrytí žlabu a zaizolování konců kabelu, prozvonění a označení</t>
  </si>
  <si>
    <t>-1508361123</t>
  </si>
  <si>
    <t>7590555166</t>
  </si>
  <si>
    <t>Montáž forma pro kabely TCEKE, TCEKFY,TCEKY, TCEKEZE, TCEKEY na svorkovnici WAGO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</si>
  <si>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1937078452</t>
  </si>
  <si>
    <t>7590915012</t>
  </si>
  <si>
    <t>Montáž výkolejky bez návěstního tělesa se zámkem kontrolním - položení na dřevěné pražce, označení a vyvrtání otvorů, položení a přišroubování na paty kolejnice, přišroubování dosedacího úhelníku, vyzkoušení, úprava typu klíče, očíslování výkolejky, nátěr</t>
  </si>
  <si>
    <t>-369531560</t>
  </si>
  <si>
    <t>7590917012</t>
  </si>
  <si>
    <t>Demontáž výkolejky bez návěstního tělesa se zámkem kontrolním</t>
  </si>
  <si>
    <t>795395720</t>
  </si>
  <si>
    <t>7591307120</t>
  </si>
  <si>
    <t>Demontáž zámku elektromagnetického venkovního</t>
  </si>
  <si>
    <t>2082510419</t>
  </si>
  <si>
    <t>7592810915R</t>
  </si>
  <si>
    <t>Skříň pro K2002_6 kazet UNI</t>
  </si>
  <si>
    <t>ks</t>
  </si>
  <si>
    <t>1405469453</t>
  </si>
  <si>
    <t>7593315160</t>
  </si>
  <si>
    <t>Montáž žlabu skříňové provedení řadového</t>
  </si>
  <si>
    <t>-1416839660</t>
  </si>
  <si>
    <t>7593315164</t>
  </si>
  <si>
    <t>Montáž žlabu skříňové provedení pro přívod kabelů</t>
  </si>
  <si>
    <t>2073688962</t>
  </si>
  <si>
    <t>-820106877</t>
  </si>
  <si>
    <t>7593315212</t>
  </si>
  <si>
    <t>Montáž skříně pro elektronické ŽZZ - usazení skříně na místě určení, zapojení</t>
  </si>
  <si>
    <t>558815057</t>
  </si>
  <si>
    <t>7593315280</t>
  </si>
  <si>
    <t>Montáž kabelového roštu pro volné/pevné uložení šířky 420 mm - sestavení roštu, vysekání otvoru, zasádrování nosníku, montáž držáku krytu a kabelu, zhotovení a uříznutí závěsu, zakrytování, nasazení den a vík, odizolování roštu od ocelové výztuže. Bez dodávky konstrukčního materiálu</t>
  </si>
  <si>
    <t>-1938193241</t>
  </si>
  <si>
    <t>7491208410</t>
  </si>
  <si>
    <t>Elektroinstalační materiál Kabelové rošty drátěné 105x600 SS</t>
  </si>
  <si>
    <t>1054629605</t>
  </si>
  <si>
    <t>-657505794</t>
  </si>
  <si>
    <t>7593317010</t>
  </si>
  <si>
    <t>Zrušení jednoho zapojení při volné vazbě - odpojení vodiče a jeho vytažení</t>
  </si>
  <si>
    <t>1605596690</t>
  </si>
  <si>
    <t>7590521165</t>
  </si>
  <si>
    <t>Venkovní vedení kabelová - metalické sítě Neplněné s ochr. vodičem, stíněné TCEKFY 6 P 1,0 D</t>
  </si>
  <si>
    <t>-491178045</t>
  </si>
  <si>
    <t>7592600080</t>
  </si>
  <si>
    <t>Počítače, SW Systémový software aplikace, spojující funkci jednotného obslužného pracoviště (s bezpečným snímáním informací a povelováním) a diagnostického zařízení (umožňující záznam, přenos, archivaci a zobrazení získaných diagnostických dat)</t>
  </si>
  <si>
    <t>1816643653</t>
  </si>
  <si>
    <t>Poznámka k položce:
ŽST Třebechovice p. O.</t>
  </si>
  <si>
    <t>SO 12 - Diagnostické zařízeni</t>
  </si>
  <si>
    <t>PS 01 - DISTA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</si>
  <si>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</si>
  <si>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</si>
  <si>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</si>
  <si>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</si>
  <si>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</si>
  <si>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7592500010</t>
  </si>
  <si>
    <t>Diagnostická zařízení Blok diagnostiky pro diagnostiku reléového PZS 42 vstupů, 8 výstupů</t>
  </si>
  <si>
    <t>80902303</t>
  </si>
  <si>
    <t>7592500115</t>
  </si>
  <si>
    <t>Diagnostická zařízení Ústředna měřící MU DISTA 63TE-malá (80541DS050) (HM0404219990751)</t>
  </si>
  <si>
    <t>1996002836</t>
  </si>
  <si>
    <t>7592500120</t>
  </si>
  <si>
    <t>Diagnostická zařízení Desky zdroje 5,5 A ST00 221</t>
  </si>
  <si>
    <t>-1581998513</t>
  </si>
  <si>
    <t>7592500140</t>
  </si>
  <si>
    <t>Diagnostická zařízení DISTA - deska modemu DSL</t>
  </si>
  <si>
    <t>-34128188</t>
  </si>
  <si>
    <t>7592500124</t>
  </si>
  <si>
    <t>Diagnostická zařízení Jednotka upínacích odporů pro linky komunikace RS422 nebo RS485 (HM0404219991710)</t>
  </si>
  <si>
    <t>-1485964082</t>
  </si>
  <si>
    <t>7592500190</t>
  </si>
  <si>
    <t>Diagnostická zařízení Deska měř.izol.odporů přepínací ST00 227</t>
  </si>
  <si>
    <t>1582843300</t>
  </si>
  <si>
    <t>7592500122</t>
  </si>
  <si>
    <t>Diagnostická zařízení Teploměr pro připojení na RS485, do vnitřních prostor, -25 až +70 °C, komunikační protokol LDS (HM0404219991716)</t>
  </si>
  <si>
    <t>-1111719192</t>
  </si>
  <si>
    <t>7592500130</t>
  </si>
  <si>
    <t>Diagnostická zařízení Deska procesorové jednotky ST00 222</t>
  </si>
  <si>
    <t>-1354360627</t>
  </si>
  <si>
    <t>7592500142</t>
  </si>
  <si>
    <t>Diagnostická zařízení DISTA - deska MISP (HM0374215999030)</t>
  </si>
  <si>
    <t>984466300</t>
  </si>
  <si>
    <t>7592500150</t>
  </si>
  <si>
    <t>Diagnostická zařízení Deska měření AC a DC napětí ST00 223</t>
  </si>
  <si>
    <t>-1864830348</t>
  </si>
  <si>
    <t>7592500160</t>
  </si>
  <si>
    <t>Diagnostická zařízení Deska kontroly kontaktů ST00 224</t>
  </si>
  <si>
    <t>-174057555</t>
  </si>
  <si>
    <t>7592500205</t>
  </si>
  <si>
    <t>Diagnostická zařízení Vodící lišty pro zasunutí desek systému DISTA do skříně (VODITKO 64560-078) (HM0374995000399)</t>
  </si>
  <si>
    <t>856801466</t>
  </si>
  <si>
    <t>7598095345</t>
  </si>
  <si>
    <t>Aktivace MÚ DISTA</t>
  </si>
  <si>
    <t>1006985374</t>
  </si>
  <si>
    <t>SO 100 - VRN</t>
  </si>
  <si>
    <t>9 - Doprava</t>
  </si>
  <si>
    <t xml:space="preserve">VRN -  Vedlejší rozpočtové náklady</t>
  </si>
  <si>
    <t>Doprava</t>
  </si>
  <si>
    <t>9902100200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</si>
  <si>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</si>
  <si>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632884763</t>
  </si>
  <si>
    <t>Poznámka k souboru cen:_x000d_
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V případě, že vozidlo jede jednosměrně (okružně), uvažuje se poloviční vzdálenost z celkově ujeté trasy.</t>
  </si>
  <si>
    <t>9902100400</t>
  </si>
  <si>
    <t>Doprava dodávek zhotovitele, dodávek objednatele nebo výzisku mechanizací přes 3,5 t sypanin do 40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</si>
  <si>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-104815435</t>
  </si>
  <si>
    <t>VV</t>
  </si>
  <si>
    <t>7,75</t>
  </si>
  <si>
    <t>Součet</t>
  </si>
  <si>
    <t>9902100500</t>
  </si>
  <si>
    <t>Doprava dodávek zhotovitele, dodávek objednatele nebo výzisku mechanizací přes 3,5 t sypanin do 60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</si>
  <si>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-57956381</t>
  </si>
  <si>
    <t>3,490</t>
  </si>
  <si>
    <t>9902200200</t>
  </si>
  <si>
    <t>Doprava dodávek zhotovitele, dodávek objednatele nebo výzisku mechanizací přes 3,5 t objemnějšího kusového materiálu do 20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</si>
  <si>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-140824829</t>
  </si>
  <si>
    <t>9902200400</t>
  </si>
  <si>
    <t>Doprava dodávek zhotovitele, dodávek objednatele nebo výzisku mechanizací přes 3,5 t objemnějšího kusového materiálu do 40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</si>
  <si>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1883484675</t>
  </si>
  <si>
    <t>9902200500</t>
  </si>
  <si>
    <t>Doprava dodávek zhotovitele, dodávek objednatele nebo výzisku mechanizací přes 3,5 t objemnějšího kusového materiálu do 60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</si>
  <si>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34980128</t>
  </si>
  <si>
    <t>0,66</t>
  </si>
  <si>
    <t>9902201100</t>
  </si>
  <si>
    <t>Doprava dodávek zhotovitele, dodávek objednatele nebo výzisku mechanizací přes 3,5 t objemnějšího kusového materiálu do 300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</si>
  <si>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1839012557</t>
  </si>
  <si>
    <t>9902200900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</si>
  <si>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</si>
  <si>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-660741023</t>
  </si>
  <si>
    <t>3,7</t>
  </si>
  <si>
    <t>9901000800</t>
  </si>
  <si>
    <t>Doprava dodávek zhotovitele, dodávek objednatele nebo výzisku mechanizací o nosnosti do 3,5 t do 150 km Poznámka: V cenách jsou započteny náklady přepravu materiálu ze skladů nebo skládek výrobce nebo dodavatele nebo z vlastních zásob objednatele na místo technologické manipulace včetně složení a poplatku za použití dopravní cesty.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kus stroje.</t>
  </si>
  <si>
    <t>763675737</t>
  </si>
  <si>
    <t xml:space="preserve"> Vedlejší rozpočtové náklady</t>
  </si>
  <si>
    <t>012303000</t>
  </si>
  <si>
    <t>Geodetické práce po ukončení opravy</t>
  </si>
  <si>
    <t>%</t>
  </si>
  <si>
    <t>1024</t>
  </si>
  <si>
    <t>-757513846</t>
  </si>
  <si>
    <t>013003005</t>
  </si>
  <si>
    <t>Projektové práce přes 20 mil. Kč</t>
  </si>
  <si>
    <t>71777044</t>
  </si>
  <si>
    <t>074002002</t>
  </si>
  <si>
    <t>Rušení prací železničním provozem široká trať s počtem vlaků do 50 za směnu 8,5 hod.</t>
  </si>
  <si>
    <t>-64055208</t>
  </si>
  <si>
    <t>9902900100</t>
  </si>
  <si>
    <t>Naložení sypanin, drobného kusového materiálu, suti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</si>
  <si>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1201327140</t>
  </si>
  <si>
    <t>9902900200</t>
  </si>
  <si>
    <t>Naložení objemnějšího kusového materiálu, vybouraných hmot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</si>
  <si>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422708715</t>
  </si>
  <si>
    <t>9909000100</t>
  </si>
  <si>
    <t>Poplatek za uložení suti nebo hmot na oficiální skládku Poznámka: V cenách jsou započteny náklady na uložení stavebního odpadu na oficiální skládku.</t>
  </si>
  <si>
    <t>-990686783</t>
  </si>
  <si>
    <t>8,7</t>
  </si>
  <si>
    <t>Rušení Izol. styků</t>
  </si>
  <si>
    <t>12,6</t>
  </si>
  <si>
    <t>9909000500</t>
  </si>
  <si>
    <t>Poplatek uložení odpadu betonových prefabrikátů Poznámka: V cenách jsou započteny náklady na uložení stavebního odpadu na oficiální skládku.</t>
  </si>
  <si>
    <t>-1670149310</t>
  </si>
  <si>
    <t>1,66</t>
  </si>
  <si>
    <t>9909000200</t>
  </si>
  <si>
    <t>Poplatek za uložení nebezpečného odpadu na oficiální skládku Poznámka: V cenách jsou započteny náklady na uložení stavebního odpadu na oficiální skládku.</t>
  </si>
  <si>
    <t>-759972949</t>
  </si>
  <si>
    <t>1,4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</si>
  <si>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</si>
  <si>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</si>
  <si>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</si>
  <si>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</si>
  <si>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rekonstrukce </t>
    </r>
    <r>
      <rPr>
        <rFont val="Trebuchet MS"/>
        <charset val="238"/>
        <color auto="1"/>
        <sz val="9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</si>
  <si>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rekonstrukce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</si>
  <si>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</si>
  <si>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rekonstrukce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</si>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</sst>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8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7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2" fillId="0" borderId="18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3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4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167" fontId="37" fillId="0" borderId="28" xfId="0" applyNumberFormat="1" applyFont="1" applyBorder="1" applyAlignment="1" applyProtection="1">
      <alignment vertical="center"/>
    </xf>
    <xf numFmtId="4" fontId="37" fillId="3" borderId="28" xfId="0" applyNumberFormat="1" applyFont="1" applyFill="1" applyBorder="1" applyAlignment="1" applyProtection="1">
      <alignment vertical="center"/>
      <protection locked="0"/>
    </xf>
    <xf numFmtId="4" fontId="37" fillId="0" borderId="28" xfId="0" applyNumberFormat="1" applyFont="1" applyBorder="1" applyAlignment="1" applyProtection="1">
      <alignment vertical="center"/>
    </xf>
    <xf numFmtId="0" fontId="37" fillId="0" borderId="5" xfId="0" applyFont="1" applyBorder="1" applyAlignment="1">
      <alignment vertical="center"/>
    </xf>
    <xf numFmtId="0" fontId="37" fillId="3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37" fillId="0" borderId="24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40" fillId="0" borderId="29" xfId="0" applyFont="1" applyBorder="1" applyAlignment="1">
      <alignment vertical="center" wrapText="1"/>
      <protection locked="0"/>
    </xf>
    <xf numFmtId="0" fontId="40" fillId="0" borderId="30" xfId="0" applyFont="1" applyBorder="1" applyAlignment="1">
      <alignment vertical="center" wrapText="1"/>
      <protection locked="0"/>
    </xf>
    <xf numFmtId="0" fontId="40" fillId="0" borderId="31" xfId="0" applyFont="1" applyBorder="1" applyAlignment="1">
      <alignment vertical="center" wrapText="1"/>
      <protection locked="0"/>
    </xf>
    <xf numFmtId="0" fontId="40" fillId="0" borderId="32" xfId="0" applyFont="1" applyBorder="1" applyAlignment="1">
      <alignment horizontal="center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40" fillId="0" borderId="33" xfId="0" applyFont="1" applyBorder="1" applyAlignment="1">
      <alignment horizontal="center" vertical="center" wrapText="1"/>
      <protection locked="0"/>
    </xf>
    <xf numFmtId="0" fontId="40" fillId="0" borderId="32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horizontal="left" wrapText="1"/>
      <protection locked="0"/>
    </xf>
    <xf numFmtId="0" fontId="40" fillId="0" borderId="33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vertical="center" wrapText="1"/>
      <protection locked="0"/>
    </xf>
    <xf numFmtId="0" fontId="43" fillId="0" borderId="1" xfId="0" applyFont="1" applyBorder="1" applyAlignment="1">
      <alignment vertical="center" wrapText="1"/>
      <protection locked="0"/>
    </xf>
    <xf numFmtId="0" fontId="43" fillId="0" borderId="1" xfId="0" applyFont="1" applyBorder="1" applyAlignment="1">
      <alignment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49" fontId="43" fillId="0" borderId="1" xfId="0" applyNumberFormat="1" applyFont="1" applyBorder="1" applyAlignment="1">
      <alignment horizontal="left" vertical="center" wrapText="1"/>
      <protection locked="0"/>
    </xf>
    <xf numFmtId="49" fontId="43" fillId="0" borderId="1" xfId="0" applyNumberFormat="1" applyFont="1" applyBorder="1" applyAlignment="1">
      <alignment vertical="center" wrapText="1"/>
      <protection locked="0"/>
    </xf>
    <xf numFmtId="0" fontId="40" fillId="0" borderId="35" xfId="0" applyFont="1" applyBorder="1" applyAlignment="1">
      <alignment vertical="center" wrapText="1"/>
      <protection locked="0"/>
    </xf>
    <xf numFmtId="0" fontId="44" fillId="0" borderId="34" xfId="0" applyFont="1" applyBorder="1" applyAlignment="1">
      <alignment vertical="center" wrapText="1"/>
      <protection locked="0"/>
    </xf>
    <xf numFmtId="0" fontId="40" fillId="0" borderId="36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0" fillId="0" borderId="29" xfId="0" applyFont="1" applyBorder="1" applyAlignment="1">
      <alignment horizontal="left" vertical="center"/>
      <protection locked="0"/>
    </xf>
    <xf numFmtId="0" fontId="40" fillId="0" borderId="30" xfId="0" applyFont="1" applyBorder="1" applyAlignment="1">
      <alignment horizontal="left" vertical="center"/>
      <protection locked="0"/>
    </xf>
    <xf numFmtId="0" fontId="40" fillId="0" borderId="31" xfId="0" applyFont="1" applyBorder="1" applyAlignment="1">
      <alignment horizontal="left" vertical="center"/>
      <protection locked="0"/>
    </xf>
    <xf numFmtId="0" fontId="40" fillId="0" borderId="32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0" fillId="0" borderId="33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5" fillId="0" borderId="0" xfId="0" applyFont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center" vertical="center"/>
      <protection locked="0"/>
    </xf>
    <xf numFmtId="0" fontId="45" fillId="0" borderId="34" xfId="0" applyFont="1" applyBorder="1" applyAlignment="1">
      <alignment horizontal="left" vertical="center"/>
      <protection locked="0"/>
    </xf>
    <xf numFmtId="0" fontId="46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3" fillId="0" borderId="1" xfId="0" applyFont="1" applyBorder="1" applyAlignment="1">
      <alignment horizontal="center" vertical="center"/>
      <protection locked="0"/>
    </xf>
    <xf numFmtId="0" fontId="43" fillId="0" borderId="32" xfId="0" applyFont="1" applyBorder="1" applyAlignment="1">
      <alignment horizontal="left" vertical="center"/>
      <protection locked="0"/>
    </xf>
    <xf numFmtId="0" fontId="43" fillId="0" borderId="1" xfId="0" applyFont="1" applyFill="1" applyBorder="1" applyAlignment="1">
      <alignment horizontal="left" vertical="center"/>
      <protection locked="0"/>
    </xf>
    <xf numFmtId="0" fontId="43" fillId="0" borderId="1" xfId="0" applyFont="1" applyFill="1" applyBorder="1" applyAlignment="1">
      <alignment horizontal="center" vertical="center"/>
      <protection locked="0"/>
    </xf>
    <xf numFmtId="0" fontId="40" fillId="0" borderId="35" xfId="0" applyFont="1" applyBorder="1" applyAlignment="1">
      <alignment horizontal="left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0" fillId="0" borderId="36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center" vertical="center" wrapText="1"/>
      <protection locked="0"/>
    </xf>
    <xf numFmtId="0" fontId="40" fillId="0" borderId="29" xfId="0" applyFont="1" applyBorder="1" applyAlignment="1">
      <alignment horizontal="left" vertical="center" wrapText="1"/>
      <protection locked="0"/>
    </xf>
    <xf numFmtId="0" fontId="40" fillId="0" borderId="30" xfId="0" applyFont="1" applyBorder="1" applyAlignment="1">
      <alignment horizontal="left" vertical="center" wrapText="1"/>
      <protection locked="0"/>
    </xf>
    <xf numFmtId="0" fontId="40" fillId="0" borderId="31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45" fillId="0" borderId="32" xfId="0" applyFont="1" applyBorder="1" applyAlignment="1">
      <alignment horizontal="left" vertical="center" wrapText="1"/>
      <protection locked="0"/>
    </xf>
    <xf numFmtId="0" fontId="45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/>
      <protection locked="0"/>
    </xf>
    <xf numFmtId="0" fontId="43" fillId="0" borderId="35" xfId="0" applyFont="1" applyBorder="1" applyAlignment="1">
      <alignment horizontal="left" vertical="center" wrapText="1"/>
      <protection locked="0"/>
    </xf>
    <xf numFmtId="0" fontId="43" fillId="0" borderId="34" xfId="0" applyFont="1" applyBorder="1" applyAlignment="1">
      <alignment horizontal="left" vertical="center" wrapText="1"/>
      <protection locked="0"/>
    </xf>
    <xf numFmtId="0" fontId="43" fillId="0" borderId="36" xfId="0" applyFont="1" applyBorder="1" applyAlignment="1">
      <alignment horizontal="left" vertical="center" wrapText="1"/>
      <protection locked="0"/>
    </xf>
    <xf numFmtId="0" fontId="43" fillId="0" borderId="1" xfId="0" applyFont="1" applyBorder="1" applyAlignment="1">
      <alignment horizontal="left" vertical="top"/>
      <protection locked="0"/>
    </xf>
    <xf numFmtId="0" fontId="43" fillId="0" borderId="1" xfId="0" applyFont="1" applyBorder="1" applyAlignment="1">
      <alignment horizontal="center" vertical="top"/>
      <protection locked="0"/>
    </xf>
    <xf numFmtId="0" fontId="43" fillId="0" borderId="35" xfId="0" applyFont="1" applyBorder="1" applyAlignment="1">
      <alignment horizontal="left" vertical="center"/>
      <protection locked="0"/>
    </xf>
    <xf numFmtId="0" fontId="43" fillId="0" borderId="36" xfId="0" applyFont="1" applyBorder="1" applyAlignment="1">
      <alignment horizontal="left" vertical="center"/>
      <protection locked="0"/>
    </xf>
    <xf numFmtId="0" fontId="45" fillId="0" borderId="0" xfId="0" applyFont="1" applyAlignment="1">
      <alignment vertical="center"/>
      <protection locked="0"/>
    </xf>
    <xf numFmtId="0" fontId="42" fillId="0" borderId="1" xfId="0" applyFont="1" applyBorder="1" applyAlignment="1">
      <alignment vertical="center"/>
      <protection locked="0"/>
    </xf>
    <xf numFmtId="0" fontId="45" fillId="0" borderId="34" xfId="0" applyFont="1" applyBorder="1" applyAlignment="1">
      <alignment vertical="center"/>
      <protection locked="0"/>
    </xf>
    <xf numFmtId="0" fontId="42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3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2" fillId="0" borderId="34" xfId="0" applyFont="1" applyBorder="1" applyAlignment="1">
      <alignment horizontal="left"/>
      <protection locked="0"/>
    </xf>
    <xf numFmtId="0" fontId="45" fillId="0" borderId="34" xfId="0" applyFont="1" applyBorder="1" applyAlignment="1">
      <protection locked="0"/>
    </xf>
    <xf numFmtId="0" fontId="40" fillId="0" borderId="32" xfId="0" applyFont="1" applyBorder="1" applyAlignment="1">
      <alignment vertical="top"/>
      <protection locked="0"/>
    </xf>
    <xf numFmtId="0" fontId="40" fillId="0" borderId="33" xfId="0" applyFont="1" applyBorder="1" applyAlignment="1">
      <alignment vertical="top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40" fillId="0" borderId="1" xfId="0" applyFont="1" applyBorder="1" applyAlignment="1">
      <alignment horizontal="left" vertical="top"/>
      <protection locked="0"/>
    </xf>
    <xf numFmtId="0" fontId="40" fillId="0" borderId="35" xfId="0" applyFont="1" applyBorder="1" applyAlignment="1">
      <alignment vertical="top"/>
      <protection locked="0"/>
    </xf>
    <xf numFmtId="0" fontId="40" fillId="0" borderId="34" xfId="0" applyFont="1" applyBorder="1" applyAlignment="1">
      <alignment vertical="top"/>
      <protection locked="0"/>
    </xf>
    <xf numFmtId="0" fontId="40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calcChain" Target="calcChain.xml" /><Relationship Id="rId2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21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25</v>
      </c>
      <c r="AL8" s="29"/>
      <c r="AM8" s="29"/>
      <c r="AN8" s="41" t="s">
        <v>26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28</v>
      </c>
      <c r="AL10" s="29"/>
      <c r="AM10" s="29"/>
      <c r="AN10" s="35" t="s">
        <v>21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24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29</v>
      </c>
      <c r="AL11" s="29"/>
      <c r="AM11" s="29"/>
      <c r="AN11" s="35" t="s">
        <v>21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28</v>
      </c>
      <c r="AL13" s="29"/>
      <c r="AM13" s="29"/>
      <c r="AN13" s="42" t="s">
        <v>31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29</v>
      </c>
      <c r="AL14" s="29"/>
      <c r="AM14" s="29"/>
      <c r="AN14" s="42" t="s">
        <v>31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28</v>
      </c>
      <c r="AL16" s="29"/>
      <c r="AM16" s="29"/>
      <c r="AN16" s="35" t="s">
        <v>21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33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29</v>
      </c>
      <c r="AL17" s="29"/>
      <c r="AM17" s="29"/>
      <c r="AN17" s="35" t="s">
        <v>21</v>
      </c>
      <c r="AO17" s="29"/>
      <c r="AP17" s="29"/>
      <c r="AQ17" s="31"/>
      <c r="BE17" s="39"/>
      <c r="BS17" s="24" t="s">
        <v>34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57" customHeight="1">
      <c r="B20" s="28"/>
      <c r="C20" s="29"/>
      <c r="D20" s="29"/>
      <c r="E20" s="44" t="s">
        <v>36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37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38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39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40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41</v>
      </c>
      <c r="E26" s="54"/>
      <c r="F26" s="55" t="s">
        <v>42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43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44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45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46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47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48</v>
      </c>
      <c r="U32" s="61"/>
      <c r="V32" s="61"/>
      <c r="W32" s="61"/>
      <c r="X32" s="63" t="s">
        <v>49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50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OPR003_2019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Oprava PZS v km 39,022 39,319 39,577 40,320 40,885 a 41,692 trati Choceň - Týniště n. O. - Velký Osek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23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 xml:space="preserve"> 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25</v>
      </c>
      <c r="AJ44" s="74"/>
      <c r="AK44" s="74"/>
      <c r="AL44" s="74"/>
      <c r="AM44" s="85" t="str">
        <f>IF(AN8= "","",AN8)</f>
        <v>26. 11. 2018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27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 xml:space="preserve"> 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32</v>
      </c>
      <c r="AJ46" s="74"/>
      <c r="AK46" s="74"/>
      <c r="AL46" s="74"/>
      <c r="AM46" s="77" t="str">
        <f>IF(E17="","",E17)</f>
        <v xml:space="preserve"> Signal Projekt, s.r.o.</v>
      </c>
      <c r="AN46" s="77"/>
      <c r="AO46" s="77"/>
      <c r="AP46" s="77"/>
      <c r="AQ46" s="74"/>
      <c r="AR46" s="72"/>
      <c r="AS46" s="86" t="s">
        <v>51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30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52</v>
      </c>
      <c r="D49" s="97"/>
      <c r="E49" s="97"/>
      <c r="F49" s="97"/>
      <c r="G49" s="97"/>
      <c r="H49" s="98"/>
      <c r="I49" s="99" t="s">
        <v>53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54</v>
      </c>
      <c r="AH49" s="97"/>
      <c r="AI49" s="97"/>
      <c r="AJ49" s="97"/>
      <c r="AK49" s="97"/>
      <c r="AL49" s="97"/>
      <c r="AM49" s="97"/>
      <c r="AN49" s="99" t="s">
        <v>55</v>
      </c>
      <c r="AO49" s="97"/>
      <c r="AP49" s="97"/>
      <c r="AQ49" s="101" t="s">
        <v>56</v>
      </c>
      <c r="AR49" s="72"/>
      <c r="AS49" s="102" t="s">
        <v>57</v>
      </c>
      <c r="AT49" s="103" t="s">
        <v>58</v>
      </c>
      <c r="AU49" s="103" t="s">
        <v>59</v>
      </c>
      <c r="AV49" s="103" t="s">
        <v>60</v>
      </c>
      <c r="AW49" s="103" t="s">
        <v>61</v>
      </c>
      <c r="AX49" s="103" t="s">
        <v>62</v>
      </c>
      <c r="AY49" s="103" t="s">
        <v>63</v>
      </c>
      <c r="AZ49" s="103" t="s">
        <v>64</v>
      </c>
      <c r="BA49" s="103" t="s">
        <v>65</v>
      </c>
      <c r="BB49" s="103" t="s">
        <v>66</v>
      </c>
      <c r="BC49" s="103" t="s">
        <v>67</v>
      </c>
      <c r="BD49" s="104" t="s">
        <v>68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69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ROUND(AG52+AG55+AG58+AG61+AG64+AG67+AG70+AG73+AG76+AG78+AG81+AG83+AG85,2)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21</v>
      </c>
      <c r="AR51" s="83"/>
      <c r="AS51" s="113">
        <f>ROUND(AS52+AS55+AS58+AS61+AS64+AS67+AS70+AS73+AS76+AS78+AS81+AS83+AS85,2)</f>
        <v>0</v>
      </c>
      <c r="AT51" s="114">
        <f>ROUND(SUM(AV51:AW51),2)</f>
        <v>0</v>
      </c>
      <c r="AU51" s="115">
        <f>ROUND(AU52+AU55+AU58+AU61+AU64+AU67+AU70+AU73+AU76+AU78+AU81+AU83+AU85,5)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ROUND(AZ52+AZ55+AZ58+AZ61+AZ64+AZ67+AZ70+AZ73+AZ76+AZ78+AZ81+AZ83+AZ85,2)</f>
        <v>0</v>
      </c>
      <c r="BA51" s="114">
        <f>ROUND(BA52+BA55+BA58+BA61+BA64+BA67+BA70+BA73+BA76+BA78+BA81+BA83+BA85,2)</f>
        <v>0</v>
      </c>
      <c r="BB51" s="114">
        <f>ROUND(BB52+BB55+BB58+BB61+BB64+BB67+BB70+BB73+BB76+BB78+BB81+BB83+BB85,2)</f>
        <v>0</v>
      </c>
      <c r="BC51" s="114">
        <f>ROUND(BC52+BC55+BC58+BC61+BC64+BC67+BC70+BC73+BC76+BC78+BC81+BC83+BC85,2)</f>
        <v>0</v>
      </c>
      <c r="BD51" s="116">
        <f>ROUND(BD52+BD55+BD58+BD61+BD64+BD67+BD70+BD73+BD76+BD78+BD81+BD83+BD85,2)</f>
        <v>0</v>
      </c>
      <c r="BS51" s="117" t="s">
        <v>70</v>
      </c>
      <c r="BT51" s="117" t="s">
        <v>71</v>
      </c>
      <c r="BU51" s="118" t="s">
        <v>72</v>
      </c>
      <c r="BV51" s="117" t="s">
        <v>73</v>
      </c>
      <c r="BW51" s="117" t="s">
        <v>7</v>
      </c>
      <c r="BX51" s="117" t="s">
        <v>74</v>
      </c>
      <c r="CL51" s="117" t="s">
        <v>21</v>
      </c>
    </row>
    <row r="52" s="5" customFormat="1" ht="16.5" customHeight="1">
      <c r="B52" s="119"/>
      <c r="C52" s="120"/>
      <c r="D52" s="121" t="s">
        <v>75</v>
      </c>
      <c r="E52" s="121"/>
      <c r="F52" s="121"/>
      <c r="G52" s="121"/>
      <c r="H52" s="121"/>
      <c r="I52" s="122"/>
      <c r="J52" s="121" t="s">
        <v>76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ROUND(SUM(AG53:AG54),2)</f>
        <v>0</v>
      </c>
      <c r="AH52" s="122"/>
      <c r="AI52" s="122"/>
      <c r="AJ52" s="122"/>
      <c r="AK52" s="122"/>
      <c r="AL52" s="122"/>
      <c r="AM52" s="122"/>
      <c r="AN52" s="124">
        <f>SUM(AG52,AT52)</f>
        <v>0</v>
      </c>
      <c r="AO52" s="122"/>
      <c r="AP52" s="122"/>
      <c r="AQ52" s="125" t="s">
        <v>77</v>
      </c>
      <c r="AR52" s="126"/>
      <c r="AS52" s="127">
        <f>ROUND(SUM(AS53:AS54),2)</f>
        <v>0</v>
      </c>
      <c r="AT52" s="128">
        <f>ROUND(SUM(AV52:AW52),2)</f>
        <v>0</v>
      </c>
      <c r="AU52" s="129">
        <f>ROUND(SUM(AU53:AU54),5)</f>
        <v>0</v>
      </c>
      <c r="AV52" s="128">
        <f>ROUND(AZ52*L26,2)</f>
        <v>0</v>
      </c>
      <c r="AW52" s="128">
        <f>ROUND(BA52*L27,2)</f>
        <v>0</v>
      </c>
      <c r="AX52" s="128">
        <f>ROUND(BB52*L26,2)</f>
        <v>0</v>
      </c>
      <c r="AY52" s="128">
        <f>ROUND(BC52*L27,2)</f>
        <v>0</v>
      </c>
      <c r="AZ52" s="128">
        <f>ROUND(SUM(AZ53:AZ54),2)</f>
        <v>0</v>
      </c>
      <c r="BA52" s="128">
        <f>ROUND(SUM(BA53:BA54),2)</f>
        <v>0</v>
      </c>
      <c r="BB52" s="128">
        <f>ROUND(SUM(BB53:BB54),2)</f>
        <v>0</v>
      </c>
      <c r="BC52" s="128">
        <f>ROUND(SUM(BC53:BC54),2)</f>
        <v>0</v>
      </c>
      <c r="BD52" s="130">
        <f>ROUND(SUM(BD53:BD54),2)</f>
        <v>0</v>
      </c>
      <c r="BS52" s="131" t="s">
        <v>70</v>
      </c>
      <c r="BT52" s="131" t="s">
        <v>78</v>
      </c>
      <c r="BU52" s="131" t="s">
        <v>72</v>
      </c>
      <c r="BV52" s="131" t="s">
        <v>73</v>
      </c>
      <c r="BW52" s="131" t="s">
        <v>79</v>
      </c>
      <c r="BX52" s="131" t="s">
        <v>7</v>
      </c>
      <c r="CL52" s="131" t="s">
        <v>21</v>
      </c>
      <c r="CM52" s="131" t="s">
        <v>71</v>
      </c>
    </row>
    <row r="53" s="6" customFormat="1" ht="16.5" customHeight="1">
      <c r="A53" s="132" t="s">
        <v>80</v>
      </c>
      <c r="B53" s="133"/>
      <c r="C53" s="134"/>
      <c r="D53" s="134"/>
      <c r="E53" s="135" t="s">
        <v>81</v>
      </c>
      <c r="F53" s="135"/>
      <c r="G53" s="135"/>
      <c r="H53" s="135"/>
      <c r="I53" s="135"/>
      <c r="J53" s="134"/>
      <c r="K53" s="135" t="s">
        <v>82</v>
      </c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6">
        <f>'PS 01 - Technologie zabez...'!J29</f>
        <v>0</v>
      </c>
      <c r="AH53" s="134"/>
      <c r="AI53" s="134"/>
      <c r="AJ53" s="134"/>
      <c r="AK53" s="134"/>
      <c r="AL53" s="134"/>
      <c r="AM53" s="134"/>
      <c r="AN53" s="136">
        <f>SUM(AG53,AT53)</f>
        <v>0</v>
      </c>
      <c r="AO53" s="134"/>
      <c r="AP53" s="134"/>
      <c r="AQ53" s="137" t="s">
        <v>83</v>
      </c>
      <c r="AR53" s="138"/>
      <c r="AS53" s="139">
        <v>0</v>
      </c>
      <c r="AT53" s="140">
        <f>ROUND(SUM(AV53:AW53),2)</f>
        <v>0</v>
      </c>
      <c r="AU53" s="141">
        <f>'PS 01 - Technologie zabez...'!P85</f>
        <v>0</v>
      </c>
      <c r="AV53" s="140">
        <f>'PS 01 - Technologie zabez...'!J32</f>
        <v>0</v>
      </c>
      <c r="AW53" s="140">
        <f>'PS 01 - Technologie zabez...'!J33</f>
        <v>0</v>
      </c>
      <c r="AX53" s="140">
        <f>'PS 01 - Technologie zabez...'!J34</f>
        <v>0</v>
      </c>
      <c r="AY53" s="140">
        <f>'PS 01 - Technologie zabez...'!J35</f>
        <v>0</v>
      </c>
      <c r="AZ53" s="140">
        <f>'PS 01 - Technologie zabez...'!F32</f>
        <v>0</v>
      </c>
      <c r="BA53" s="140">
        <f>'PS 01 - Technologie zabez...'!F33</f>
        <v>0</v>
      </c>
      <c r="BB53" s="140">
        <f>'PS 01 - Technologie zabez...'!F34</f>
        <v>0</v>
      </c>
      <c r="BC53" s="140">
        <f>'PS 01 - Technologie zabez...'!F35</f>
        <v>0</v>
      </c>
      <c r="BD53" s="142">
        <f>'PS 01 - Technologie zabez...'!F36</f>
        <v>0</v>
      </c>
      <c r="BT53" s="143" t="s">
        <v>84</v>
      </c>
      <c r="BV53" s="143" t="s">
        <v>73</v>
      </c>
      <c r="BW53" s="143" t="s">
        <v>85</v>
      </c>
      <c r="BX53" s="143" t="s">
        <v>79</v>
      </c>
      <c r="CL53" s="143" t="s">
        <v>21</v>
      </c>
    </row>
    <row r="54" s="6" customFormat="1" ht="16.5" customHeight="1">
      <c r="A54" s="132" t="s">
        <v>80</v>
      </c>
      <c r="B54" s="133"/>
      <c r="C54" s="134"/>
      <c r="D54" s="134"/>
      <c r="E54" s="135" t="s">
        <v>86</v>
      </c>
      <c r="F54" s="135"/>
      <c r="G54" s="135"/>
      <c r="H54" s="135"/>
      <c r="I54" s="135"/>
      <c r="J54" s="134"/>
      <c r="K54" s="135" t="s">
        <v>87</v>
      </c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6">
        <f>'PS 02 - Základy a zemní p...'!J29</f>
        <v>0</v>
      </c>
      <c r="AH54" s="134"/>
      <c r="AI54" s="134"/>
      <c r="AJ54" s="134"/>
      <c r="AK54" s="134"/>
      <c r="AL54" s="134"/>
      <c r="AM54" s="134"/>
      <c r="AN54" s="136">
        <f>SUM(AG54,AT54)</f>
        <v>0</v>
      </c>
      <c r="AO54" s="134"/>
      <c r="AP54" s="134"/>
      <c r="AQ54" s="137" t="s">
        <v>83</v>
      </c>
      <c r="AR54" s="138"/>
      <c r="AS54" s="139">
        <v>0</v>
      </c>
      <c r="AT54" s="140">
        <f>ROUND(SUM(AV54:AW54),2)</f>
        <v>0</v>
      </c>
      <c r="AU54" s="141">
        <f>'PS 02 - Základy a zemní p...'!P85</f>
        <v>0</v>
      </c>
      <c r="AV54" s="140">
        <f>'PS 02 - Základy a zemní p...'!J32</f>
        <v>0</v>
      </c>
      <c r="AW54" s="140">
        <f>'PS 02 - Základy a zemní p...'!J33</f>
        <v>0</v>
      </c>
      <c r="AX54" s="140">
        <f>'PS 02 - Základy a zemní p...'!J34</f>
        <v>0</v>
      </c>
      <c r="AY54" s="140">
        <f>'PS 02 - Základy a zemní p...'!J35</f>
        <v>0</v>
      </c>
      <c r="AZ54" s="140">
        <f>'PS 02 - Základy a zemní p...'!F32</f>
        <v>0</v>
      </c>
      <c r="BA54" s="140">
        <f>'PS 02 - Základy a zemní p...'!F33</f>
        <v>0</v>
      </c>
      <c r="BB54" s="140">
        <f>'PS 02 - Základy a zemní p...'!F34</f>
        <v>0</v>
      </c>
      <c r="BC54" s="140">
        <f>'PS 02 - Základy a zemní p...'!F35</f>
        <v>0</v>
      </c>
      <c r="BD54" s="142">
        <f>'PS 02 - Základy a zemní p...'!F36</f>
        <v>0</v>
      </c>
      <c r="BT54" s="143" t="s">
        <v>84</v>
      </c>
      <c r="BV54" s="143" t="s">
        <v>73</v>
      </c>
      <c r="BW54" s="143" t="s">
        <v>88</v>
      </c>
      <c r="BX54" s="143" t="s">
        <v>79</v>
      </c>
      <c r="CL54" s="143" t="s">
        <v>21</v>
      </c>
    </row>
    <row r="55" s="5" customFormat="1" ht="16.5" customHeight="1">
      <c r="B55" s="119"/>
      <c r="C55" s="120"/>
      <c r="D55" s="121" t="s">
        <v>89</v>
      </c>
      <c r="E55" s="121"/>
      <c r="F55" s="121"/>
      <c r="G55" s="121"/>
      <c r="H55" s="121"/>
      <c r="I55" s="122"/>
      <c r="J55" s="121" t="s">
        <v>90</v>
      </c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3">
        <f>ROUND(SUM(AG56:AG57),2)</f>
        <v>0</v>
      </c>
      <c r="AH55" s="122"/>
      <c r="AI55" s="122"/>
      <c r="AJ55" s="122"/>
      <c r="AK55" s="122"/>
      <c r="AL55" s="122"/>
      <c r="AM55" s="122"/>
      <c r="AN55" s="124">
        <f>SUM(AG55,AT55)</f>
        <v>0</v>
      </c>
      <c r="AO55" s="122"/>
      <c r="AP55" s="122"/>
      <c r="AQ55" s="125" t="s">
        <v>77</v>
      </c>
      <c r="AR55" s="126"/>
      <c r="AS55" s="127">
        <f>ROUND(SUM(AS56:AS57),2)</f>
        <v>0</v>
      </c>
      <c r="AT55" s="128">
        <f>ROUND(SUM(AV55:AW55),2)</f>
        <v>0</v>
      </c>
      <c r="AU55" s="129">
        <f>ROUND(SUM(AU56:AU57),5)</f>
        <v>0</v>
      </c>
      <c r="AV55" s="128">
        <f>ROUND(AZ55*L26,2)</f>
        <v>0</v>
      </c>
      <c r="AW55" s="128">
        <f>ROUND(BA55*L27,2)</f>
        <v>0</v>
      </c>
      <c r="AX55" s="128">
        <f>ROUND(BB55*L26,2)</f>
        <v>0</v>
      </c>
      <c r="AY55" s="128">
        <f>ROUND(BC55*L27,2)</f>
        <v>0</v>
      </c>
      <c r="AZ55" s="128">
        <f>ROUND(SUM(AZ56:AZ57),2)</f>
        <v>0</v>
      </c>
      <c r="BA55" s="128">
        <f>ROUND(SUM(BA56:BA57),2)</f>
        <v>0</v>
      </c>
      <c r="BB55" s="128">
        <f>ROUND(SUM(BB56:BB57),2)</f>
        <v>0</v>
      </c>
      <c r="BC55" s="128">
        <f>ROUND(SUM(BC56:BC57),2)</f>
        <v>0</v>
      </c>
      <c r="BD55" s="130">
        <f>ROUND(SUM(BD56:BD57),2)</f>
        <v>0</v>
      </c>
      <c r="BS55" s="131" t="s">
        <v>70</v>
      </c>
      <c r="BT55" s="131" t="s">
        <v>78</v>
      </c>
      <c r="BU55" s="131" t="s">
        <v>72</v>
      </c>
      <c r="BV55" s="131" t="s">
        <v>73</v>
      </c>
      <c r="BW55" s="131" t="s">
        <v>91</v>
      </c>
      <c r="BX55" s="131" t="s">
        <v>7</v>
      </c>
      <c r="CL55" s="131" t="s">
        <v>21</v>
      </c>
      <c r="CM55" s="131" t="s">
        <v>71</v>
      </c>
    </row>
    <row r="56" s="6" customFormat="1" ht="16.5" customHeight="1">
      <c r="A56" s="132" t="s">
        <v>80</v>
      </c>
      <c r="B56" s="133"/>
      <c r="C56" s="134"/>
      <c r="D56" s="134"/>
      <c r="E56" s="135" t="s">
        <v>81</v>
      </c>
      <c r="F56" s="135"/>
      <c r="G56" s="135"/>
      <c r="H56" s="135"/>
      <c r="I56" s="135"/>
      <c r="J56" s="134"/>
      <c r="K56" s="135" t="s">
        <v>82</v>
      </c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6">
        <f>'PS 01 - Technologie zabez..._01'!J29</f>
        <v>0</v>
      </c>
      <c r="AH56" s="134"/>
      <c r="AI56" s="134"/>
      <c r="AJ56" s="134"/>
      <c r="AK56" s="134"/>
      <c r="AL56" s="134"/>
      <c r="AM56" s="134"/>
      <c r="AN56" s="136">
        <f>SUM(AG56,AT56)</f>
        <v>0</v>
      </c>
      <c r="AO56" s="134"/>
      <c r="AP56" s="134"/>
      <c r="AQ56" s="137" t="s">
        <v>83</v>
      </c>
      <c r="AR56" s="138"/>
      <c r="AS56" s="139">
        <v>0</v>
      </c>
      <c r="AT56" s="140">
        <f>ROUND(SUM(AV56:AW56),2)</f>
        <v>0</v>
      </c>
      <c r="AU56" s="141">
        <f>'PS 01 - Technologie zabez..._01'!P87</f>
        <v>0</v>
      </c>
      <c r="AV56" s="140">
        <f>'PS 01 - Technologie zabez..._01'!J32</f>
        <v>0</v>
      </c>
      <c r="AW56" s="140">
        <f>'PS 01 - Technologie zabez..._01'!J33</f>
        <v>0</v>
      </c>
      <c r="AX56" s="140">
        <f>'PS 01 - Technologie zabez..._01'!J34</f>
        <v>0</v>
      </c>
      <c r="AY56" s="140">
        <f>'PS 01 - Technologie zabez..._01'!J35</f>
        <v>0</v>
      </c>
      <c r="AZ56" s="140">
        <f>'PS 01 - Technologie zabez..._01'!F32</f>
        <v>0</v>
      </c>
      <c r="BA56" s="140">
        <f>'PS 01 - Technologie zabez..._01'!F33</f>
        <v>0</v>
      </c>
      <c r="BB56" s="140">
        <f>'PS 01 - Technologie zabez..._01'!F34</f>
        <v>0</v>
      </c>
      <c r="BC56" s="140">
        <f>'PS 01 - Technologie zabez..._01'!F35</f>
        <v>0</v>
      </c>
      <c r="BD56" s="142">
        <f>'PS 01 - Technologie zabez..._01'!F36</f>
        <v>0</v>
      </c>
      <c r="BT56" s="143" t="s">
        <v>84</v>
      </c>
      <c r="BV56" s="143" t="s">
        <v>73</v>
      </c>
      <c r="BW56" s="143" t="s">
        <v>92</v>
      </c>
      <c r="BX56" s="143" t="s">
        <v>91</v>
      </c>
      <c r="CL56" s="143" t="s">
        <v>21</v>
      </c>
    </row>
    <row r="57" s="6" customFormat="1" ht="16.5" customHeight="1">
      <c r="A57" s="132" t="s">
        <v>80</v>
      </c>
      <c r="B57" s="133"/>
      <c r="C57" s="134"/>
      <c r="D57" s="134"/>
      <c r="E57" s="135" t="s">
        <v>86</v>
      </c>
      <c r="F57" s="135"/>
      <c r="G57" s="135"/>
      <c r="H57" s="135"/>
      <c r="I57" s="135"/>
      <c r="J57" s="134"/>
      <c r="K57" s="135" t="s">
        <v>87</v>
      </c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6">
        <f>'PS 02 - Základy a zemní p..._01'!J29</f>
        <v>0</v>
      </c>
      <c r="AH57" s="134"/>
      <c r="AI57" s="134"/>
      <c r="AJ57" s="134"/>
      <c r="AK57" s="134"/>
      <c r="AL57" s="134"/>
      <c r="AM57" s="134"/>
      <c r="AN57" s="136">
        <f>SUM(AG57,AT57)</f>
        <v>0</v>
      </c>
      <c r="AO57" s="134"/>
      <c r="AP57" s="134"/>
      <c r="AQ57" s="137" t="s">
        <v>83</v>
      </c>
      <c r="AR57" s="138"/>
      <c r="AS57" s="139">
        <v>0</v>
      </c>
      <c r="AT57" s="140">
        <f>ROUND(SUM(AV57:AW57),2)</f>
        <v>0</v>
      </c>
      <c r="AU57" s="141">
        <f>'PS 02 - Základy a zemní p..._01'!P85</f>
        <v>0</v>
      </c>
      <c r="AV57" s="140">
        <f>'PS 02 - Základy a zemní p..._01'!J32</f>
        <v>0</v>
      </c>
      <c r="AW57" s="140">
        <f>'PS 02 - Základy a zemní p..._01'!J33</f>
        <v>0</v>
      </c>
      <c r="AX57" s="140">
        <f>'PS 02 - Základy a zemní p..._01'!J34</f>
        <v>0</v>
      </c>
      <c r="AY57" s="140">
        <f>'PS 02 - Základy a zemní p..._01'!J35</f>
        <v>0</v>
      </c>
      <c r="AZ57" s="140">
        <f>'PS 02 - Základy a zemní p..._01'!F32</f>
        <v>0</v>
      </c>
      <c r="BA57" s="140">
        <f>'PS 02 - Základy a zemní p..._01'!F33</f>
        <v>0</v>
      </c>
      <c r="BB57" s="140">
        <f>'PS 02 - Základy a zemní p..._01'!F34</f>
        <v>0</v>
      </c>
      <c r="BC57" s="140">
        <f>'PS 02 - Základy a zemní p..._01'!F35</f>
        <v>0</v>
      </c>
      <c r="BD57" s="142">
        <f>'PS 02 - Základy a zemní p..._01'!F36</f>
        <v>0</v>
      </c>
      <c r="BT57" s="143" t="s">
        <v>84</v>
      </c>
      <c r="BV57" s="143" t="s">
        <v>73</v>
      </c>
      <c r="BW57" s="143" t="s">
        <v>93</v>
      </c>
      <c r="BX57" s="143" t="s">
        <v>91</v>
      </c>
      <c r="CL57" s="143" t="s">
        <v>21</v>
      </c>
    </row>
    <row r="58" s="5" customFormat="1" ht="16.5" customHeight="1">
      <c r="B58" s="119"/>
      <c r="C58" s="120"/>
      <c r="D58" s="121" t="s">
        <v>94</v>
      </c>
      <c r="E58" s="121"/>
      <c r="F58" s="121"/>
      <c r="G58" s="121"/>
      <c r="H58" s="121"/>
      <c r="I58" s="122"/>
      <c r="J58" s="121" t="s">
        <v>95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3">
        <f>ROUND(SUM(AG59:AG60),2)</f>
        <v>0</v>
      </c>
      <c r="AH58" s="122"/>
      <c r="AI58" s="122"/>
      <c r="AJ58" s="122"/>
      <c r="AK58" s="122"/>
      <c r="AL58" s="122"/>
      <c r="AM58" s="122"/>
      <c r="AN58" s="124">
        <f>SUM(AG58,AT58)</f>
        <v>0</v>
      </c>
      <c r="AO58" s="122"/>
      <c r="AP58" s="122"/>
      <c r="AQ58" s="125" t="s">
        <v>77</v>
      </c>
      <c r="AR58" s="126"/>
      <c r="AS58" s="127">
        <f>ROUND(SUM(AS59:AS60),2)</f>
        <v>0</v>
      </c>
      <c r="AT58" s="128">
        <f>ROUND(SUM(AV58:AW58),2)</f>
        <v>0</v>
      </c>
      <c r="AU58" s="129">
        <f>ROUND(SUM(AU59:AU60),5)</f>
        <v>0</v>
      </c>
      <c r="AV58" s="128">
        <f>ROUND(AZ58*L26,2)</f>
        <v>0</v>
      </c>
      <c r="AW58" s="128">
        <f>ROUND(BA58*L27,2)</f>
        <v>0</v>
      </c>
      <c r="AX58" s="128">
        <f>ROUND(BB58*L26,2)</f>
        <v>0</v>
      </c>
      <c r="AY58" s="128">
        <f>ROUND(BC58*L27,2)</f>
        <v>0</v>
      </c>
      <c r="AZ58" s="128">
        <f>ROUND(SUM(AZ59:AZ60),2)</f>
        <v>0</v>
      </c>
      <c r="BA58" s="128">
        <f>ROUND(SUM(BA59:BA60),2)</f>
        <v>0</v>
      </c>
      <c r="BB58" s="128">
        <f>ROUND(SUM(BB59:BB60),2)</f>
        <v>0</v>
      </c>
      <c r="BC58" s="128">
        <f>ROUND(SUM(BC59:BC60),2)</f>
        <v>0</v>
      </c>
      <c r="BD58" s="130">
        <f>ROUND(SUM(BD59:BD60),2)</f>
        <v>0</v>
      </c>
      <c r="BS58" s="131" t="s">
        <v>70</v>
      </c>
      <c r="BT58" s="131" t="s">
        <v>78</v>
      </c>
      <c r="BU58" s="131" t="s">
        <v>72</v>
      </c>
      <c r="BV58" s="131" t="s">
        <v>73</v>
      </c>
      <c r="BW58" s="131" t="s">
        <v>96</v>
      </c>
      <c r="BX58" s="131" t="s">
        <v>7</v>
      </c>
      <c r="CL58" s="131" t="s">
        <v>21</v>
      </c>
      <c r="CM58" s="131" t="s">
        <v>71</v>
      </c>
    </row>
    <row r="59" s="6" customFormat="1" ht="16.5" customHeight="1">
      <c r="A59" s="132" t="s">
        <v>80</v>
      </c>
      <c r="B59" s="133"/>
      <c r="C59" s="134"/>
      <c r="D59" s="134"/>
      <c r="E59" s="135" t="s">
        <v>81</v>
      </c>
      <c r="F59" s="135"/>
      <c r="G59" s="135"/>
      <c r="H59" s="135"/>
      <c r="I59" s="135"/>
      <c r="J59" s="134"/>
      <c r="K59" s="135" t="s">
        <v>82</v>
      </c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6">
        <f>'PS 01 - Technologie zabez..._02'!J29</f>
        <v>0</v>
      </c>
      <c r="AH59" s="134"/>
      <c r="AI59" s="134"/>
      <c r="AJ59" s="134"/>
      <c r="AK59" s="134"/>
      <c r="AL59" s="134"/>
      <c r="AM59" s="134"/>
      <c r="AN59" s="136">
        <f>SUM(AG59,AT59)</f>
        <v>0</v>
      </c>
      <c r="AO59" s="134"/>
      <c r="AP59" s="134"/>
      <c r="AQ59" s="137" t="s">
        <v>83</v>
      </c>
      <c r="AR59" s="138"/>
      <c r="AS59" s="139">
        <v>0</v>
      </c>
      <c r="AT59" s="140">
        <f>ROUND(SUM(AV59:AW59),2)</f>
        <v>0</v>
      </c>
      <c r="AU59" s="141">
        <f>'PS 01 - Technologie zabez..._02'!P87</f>
        <v>0</v>
      </c>
      <c r="AV59" s="140">
        <f>'PS 01 - Technologie zabez..._02'!J32</f>
        <v>0</v>
      </c>
      <c r="AW59" s="140">
        <f>'PS 01 - Technologie zabez..._02'!J33</f>
        <v>0</v>
      </c>
      <c r="AX59" s="140">
        <f>'PS 01 - Technologie zabez..._02'!J34</f>
        <v>0</v>
      </c>
      <c r="AY59" s="140">
        <f>'PS 01 - Technologie zabez..._02'!J35</f>
        <v>0</v>
      </c>
      <c r="AZ59" s="140">
        <f>'PS 01 - Technologie zabez..._02'!F32</f>
        <v>0</v>
      </c>
      <c r="BA59" s="140">
        <f>'PS 01 - Technologie zabez..._02'!F33</f>
        <v>0</v>
      </c>
      <c r="BB59" s="140">
        <f>'PS 01 - Technologie zabez..._02'!F34</f>
        <v>0</v>
      </c>
      <c r="BC59" s="140">
        <f>'PS 01 - Technologie zabez..._02'!F35</f>
        <v>0</v>
      </c>
      <c r="BD59" s="142">
        <f>'PS 01 - Technologie zabez..._02'!F36</f>
        <v>0</v>
      </c>
      <c r="BT59" s="143" t="s">
        <v>84</v>
      </c>
      <c r="BV59" s="143" t="s">
        <v>73</v>
      </c>
      <c r="BW59" s="143" t="s">
        <v>97</v>
      </c>
      <c r="BX59" s="143" t="s">
        <v>96</v>
      </c>
      <c r="CL59" s="143" t="s">
        <v>21</v>
      </c>
    </row>
    <row r="60" s="6" customFormat="1" ht="16.5" customHeight="1">
      <c r="A60" s="132" t="s">
        <v>80</v>
      </c>
      <c r="B60" s="133"/>
      <c r="C60" s="134"/>
      <c r="D60" s="134"/>
      <c r="E60" s="135" t="s">
        <v>86</v>
      </c>
      <c r="F60" s="135"/>
      <c r="G60" s="135"/>
      <c r="H60" s="135"/>
      <c r="I60" s="135"/>
      <c r="J60" s="134"/>
      <c r="K60" s="135" t="s">
        <v>87</v>
      </c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6">
        <f>'PS 02 - Základy a zemní p..._02'!J29</f>
        <v>0</v>
      </c>
      <c r="AH60" s="134"/>
      <c r="AI60" s="134"/>
      <c r="AJ60" s="134"/>
      <c r="AK60" s="134"/>
      <c r="AL60" s="134"/>
      <c r="AM60" s="134"/>
      <c r="AN60" s="136">
        <f>SUM(AG60,AT60)</f>
        <v>0</v>
      </c>
      <c r="AO60" s="134"/>
      <c r="AP60" s="134"/>
      <c r="AQ60" s="137" t="s">
        <v>83</v>
      </c>
      <c r="AR60" s="138"/>
      <c r="AS60" s="139">
        <v>0</v>
      </c>
      <c r="AT60" s="140">
        <f>ROUND(SUM(AV60:AW60),2)</f>
        <v>0</v>
      </c>
      <c r="AU60" s="141">
        <f>'PS 02 - Základy a zemní p..._02'!P85</f>
        <v>0</v>
      </c>
      <c r="AV60" s="140">
        <f>'PS 02 - Základy a zemní p..._02'!J32</f>
        <v>0</v>
      </c>
      <c r="AW60" s="140">
        <f>'PS 02 - Základy a zemní p..._02'!J33</f>
        <v>0</v>
      </c>
      <c r="AX60" s="140">
        <f>'PS 02 - Základy a zemní p..._02'!J34</f>
        <v>0</v>
      </c>
      <c r="AY60" s="140">
        <f>'PS 02 - Základy a zemní p..._02'!J35</f>
        <v>0</v>
      </c>
      <c r="AZ60" s="140">
        <f>'PS 02 - Základy a zemní p..._02'!F32</f>
        <v>0</v>
      </c>
      <c r="BA60" s="140">
        <f>'PS 02 - Základy a zemní p..._02'!F33</f>
        <v>0</v>
      </c>
      <c r="BB60" s="140">
        <f>'PS 02 - Základy a zemní p..._02'!F34</f>
        <v>0</v>
      </c>
      <c r="BC60" s="140">
        <f>'PS 02 - Základy a zemní p..._02'!F35</f>
        <v>0</v>
      </c>
      <c r="BD60" s="142">
        <f>'PS 02 - Základy a zemní p..._02'!F36</f>
        <v>0</v>
      </c>
      <c r="BT60" s="143" t="s">
        <v>84</v>
      </c>
      <c r="BV60" s="143" t="s">
        <v>73</v>
      </c>
      <c r="BW60" s="143" t="s">
        <v>98</v>
      </c>
      <c r="BX60" s="143" t="s">
        <v>96</v>
      </c>
      <c r="CL60" s="143" t="s">
        <v>21</v>
      </c>
    </row>
    <row r="61" s="5" customFormat="1" ht="16.5" customHeight="1">
      <c r="B61" s="119"/>
      <c r="C61" s="120"/>
      <c r="D61" s="121" t="s">
        <v>99</v>
      </c>
      <c r="E61" s="121"/>
      <c r="F61" s="121"/>
      <c r="G61" s="121"/>
      <c r="H61" s="121"/>
      <c r="I61" s="122"/>
      <c r="J61" s="121" t="s">
        <v>100</v>
      </c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3">
        <f>ROUND(SUM(AG62:AG63),2)</f>
        <v>0</v>
      </c>
      <c r="AH61" s="122"/>
      <c r="AI61" s="122"/>
      <c r="AJ61" s="122"/>
      <c r="AK61" s="122"/>
      <c r="AL61" s="122"/>
      <c r="AM61" s="122"/>
      <c r="AN61" s="124">
        <f>SUM(AG61,AT61)</f>
        <v>0</v>
      </c>
      <c r="AO61" s="122"/>
      <c r="AP61" s="122"/>
      <c r="AQ61" s="125" t="s">
        <v>77</v>
      </c>
      <c r="AR61" s="126"/>
      <c r="AS61" s="127">
        <f>ROUND(SUM(AS62:AS63),2)</f>
        <v>0</v>
      </c>
      <c r="AT61" s="128">
        <f>ROUND(SUM(AV61:AW61),2)</f>
        <v>0</v>
      </c>
      <c r="AU61" s="129">
        <f>ROUND(SUM(AU62:AU63),5)</f>
        <v>0</v>
      </c>
      <c r="AV61" s="128">
        <f>ROUND(AZ61*L26,2)</f>
        <v>0</v>
      </c>
      <c r="AW61" s="128">
        <f>ROUND(BA61*L27,2)</f>
        <v>0</v>
      </c>
      <c r="AX61" s="128">
        <f>ROUND(BB61*L26,2)</f>
        <v>0</v>
      </c>
      <c r="AY61" s="128">
        <f>ROUND(BC61*L27,2)</f>
        <v>0</v>
      </c>
      <c r="AZ61" s="128">
        <f>ROUND(SUM(AZ62:AZ63),2)</f>
        <v>0</v>
      </c>
      <c r="BA61" s="128">
        <f>ROUND(SUM(BA62:BA63),2)</f>
        <v>0</v>
      </c>
      <c r="BB61" s="128">
        <f>ROUND(SUM(BB62:BB63),2)</f>
        <v>0</v>
      </c>
      <c r="BC61" s="128">
        <f>ROUND(SUM(BC62:BC63),2)</f>
        <v>0</v>
      </c>
      <c r="BD61" s="130">
        <f>ROUND(SUM(BD62:BD63),2)</f>
        <v>0</v>
      </c>
      <c r="BS61" s="131" t="s">
        <v>70</v>
      </c>
      <c r="BT61" s="131" t="s">
        <v>78</v>
      </c>
      <c r="BU61" s="131" t="s">
        <v>72</v>
      </c>
      <c r="BV61" s="131" t="s">
        <v>73</v>
      </c>
      <c r="BW61" s="131" t="s">
        <v>101</v>
      </c>
      <c r="BX61" s="131" t="s">
        <v>7</v>
      </c>
      <c r="CL61" s="131" t="s">
        <v>21</v>
      </c>
      <c r="CM61" s="131" t="s">
        <v>71</v>
      </c>
    </row>
    <row r="62" s="6" customFormat="1" ht="16.5" customHeight="1">
      <c r="A62" s="132" t="s">
        <v>80</v>
      </c>
      <c r="B62" s="133"/>
      <c r="C62" s="134"/>
      <c r="D62" s="134"/>
      <c r="E62" s="135" t="s">
        <v>81</v>
      </c>
      <c r="F62" s="135"/>
      <c r="G62" s="135"/>
      <c r="H62" s="135"/>
      <c r="I62" s="135"/>
      <c r="J62" s="134"/>
      <c r="K62" s="135" t="s">
        <v>82</v>
      </c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6">
        <f>'PS 01 - Technologie zabez..._03'!J29</f>
        <v>0</v>
      </c>
      <c r="AH62" s="134"/>
      <c r="AI62" s="134"/>
      <c r="AJ62" s="134"/>
      <c r="AK62" s="134"/>
      <c r="AL62" s="134"/>
      <c r="AM62" s="134"/>
      <c r="AN62" s="136">
        <f>SUM(AG62,AT62)</f>
        <v>0</v>
      </c>
      <c r="AO62" s="134"/>
      <c r="AP62" s="134"/>
      <c r="AQ62" s="137" t="s">
        <v>83</v>
      </c>
      <c r="AR62" s="138"/>
      <c r="AS62" s="139">
        <v>0</v>
      </c>
      <c r="AT62" s="140">
        <f>ROUND(SUM(AV62:AW62),2)</f>
        <v>0</v>
      </c>
      <c r="AU62" s="141">
        <f>'PS 01 - Technologie zabez..._03'!P85</f>
        <v>0</v>
      </c>
      <c r="AV62" s="140">
        <f>'PS 01 - Technologie zabez..._03'!J32</f>
        <v>0</v>
      </c>
      <c r="AW62" s="140">
        <f>'PS 01 - Technologie zabez..._03'!J33</f>
        <v>0</v>
      </c>
      <c r="AX62" s="140">
        <f>'PS 01 - Technologie zabez..._03'!J34</f>
        <v>0</v>
      </c>
      <c r="AY62" s="140">
        <f>'PS 01 - Technologie zabez..._03'!J35</f>
        <v>0</v>
      </c>
      <c r="AZ62" s="140">
        <f>'PS 01 - Technologie zabez..._03'!F32</f>
        <v>0</v>
      </c>
      <c r="BA62" s="140">
        <f>'PS 01 - Technologie zabez..._03'!F33</f>
        <v>0</v>
      </c>
      <c r="BB62" s="140">
        <f>'PS 01 - Technologie zabez..._03'!F34</f>
        <v>0</v>
      </c>
      <c r="BC62" s="140">
        <f>'PS 01 - Technologie zabez..._03'!F35</f>
        <v>0</v>
      </c>
      <c r="BD62" s="142">
        <f>'PS 01 - Technologie zabez..._03'!F36</f>
        <v>0</v>
      </c>
      <c r="BT62" s="143" t="s">
        <v>84</v>
      </c>
      <c r="BV62" s="143" t="s">
        <v>73</v>
      </c>
      <c r="BW62" s="143" t="s">
        <v>102</v>
      </c>
      <c r="BX62" s="143" t="s">
        <v>101</v>
      </c>
      <c r="CL62" s="143" t="s">
        <v>21</v>
      </c>
    </row>
    <row r="63" s="6" customFormat="1" ht="16.5" customHeight="1">
      <c r="A63" s="132" t="s">
        <v>80</v>
      </c>
      <c r="B63" s="133"/>
      <c r="C63" s="134"/>
      <c r="D63" s="134"/>
      <c r="E63" s="135" t="s">
        <v>86</v>
      </c>
      <c r="F63" s="135"/>
      <c r="G63" s="135"/>
      <c r="H63" s="135"/>
      <c r="I63" s="135"/>
      <c r="J63" s="134"/>
      <c r="K63" s="135" t="s">
        <v>87</v>
      </c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6">
        <f>'PS 02 - Základy a zemní p..._03'!J29</f>
        <v>0</v>
      </c>
      <c r="AH63" s="134"/>
      <c r="AI63" s="134"/>
      <c r="AJ63" s="134"/>
      <c r="AK63" s="134"/>
      <c r="AL63" s="134"/>
      <c r="AM63" s="134"/>
      <c r="AN63" s="136">
        <f>SUM(AG63,AT63)</f>
        <v>0</v>
      </c>
      <c r="AO63" s="134"/>
      <c r="AP63" s="134"/>
      <c r="AQ63" s="137" t="s">
        <v>83</v>
      </c>
      <c r="AR63" s="138"/>
      <c r="AS63" s="139">
        <v>0</v>
      </c>
      <c r="AT63" s="140">
        <f>ROUND(SUM(AV63:AW63),2)</f>
        <v>0</v>
      </c>
      <c r="AU63" s="141">
        <f>'PS 02 - Základy a zemní p..._03'!P85</f>
        <v>0</v>
      </c>
      <c r="AV63" s="140">
        <f>'PS 02 - Základy a zemní p..._03'!J32</f>
        <v>0</v>
      </c>
      <c r="AW63" s="140">
        <f>'PS 02 - Základy a zemní p..._03'!J33</f>
        <v>0</v>
      </c>
      <c r="AX63" s="140">
        <f>'PS 02 - Základy a zemní p..._03'!J34</f>
        <v>0</v>
      </c>
      <c r="AY63" s="140">
        <f>'PS 02 - Základy a zemní p..._03'!J35</f>
        <v>0</v>
      </c>
      <c r="AZ63" s="140">
        <f>'PS 02 - Základy a zemní p..._03'!F32</f>
        <v>0</v>
      </c>
      <c r="BA63" s="140">
        <f>'PS 02 - Základy a zemní p..._03'!F33</f>
        <v>0</v>
      </c>
      <c r="BB63" s="140">
        <f>'PS 02 - Základy a zemní p..._03'!F34</f>
        <v>0</v>
      </c>
      <c r="BC63" s="140">
        <f>'PS 02 - Základy a zemní p..._03'!F35</f>
        <v>0</v>
      </c>
      <c r="BD63" s="142">
        <f>'PS 02 - Základy a zemní p..._03'!F36</f>
        <v>0</v>
      </c>
      <c r="BT63" s="143" t="s">
        <v>84</v>
      </c>
      <c r="BV63" s="143" t="s">
        <v>73</v>
      </c>
      <c r="BW63" s="143" t="s">
        <v>103</v>
      </c>
      <c r="BX63" s="143" t="s">
        <v>101</v>
      </c>
      <c r="CL63" s="143" t="s">
        <v>21</v>
      </c>
    </row>
    <row r="64" s="5" customFormat="1" ht="16.5" customHeight="1">
      <c r="B64" s="119"/>
      <c r="C64" s="120"/>
      <c r="D64" s="121" t="s">
        <v>104</v>
      </c>
      <c r="E64" s="121"/>
      <c r="F64" s="121"/>
      <c r="G64" s="121"/>
      <c r="H64" s="121"/>
      <c r="I64" s="122"/>
      <c r="J64" s="121" t="s">
        <v>105</v>
      </c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3">
        <f>ROUND(SUM(AG65:AG66),2)</f>
        <v>0</v>
      </c>
      <c r="AH64" s="122"/>
      <c r="AI64" s="122"/>
      <c r="AJ64" s="122"/>
      <c r="AK64" s="122"/>
      <c r="AL64" s="122"/>
      <c r="AM64" s="122"/>
      <c r="AN64" s="124">
        <f>SUM(AG64,AT64)</f>
        <v>0</v>
      </c>
      <c r="AO64" s="122"/>
      <c r="AP64" s="122"/>
      <c r="AQ64" s="125" t="s">
        <v>77</v>
      </c>
      <c r="AR64" s="126"/>
      <c r="AS64" s="127">
        <f>ROUND(SUM(AS65:AS66),2)</f>
        <v>0</v>
      </c>
      <c r="AT64" s="128">
        <f>ROUND(SUM(AV64:AW64),2)</f>
        <v>0</v>
      </c>
      <c r="AU64" s="129">
        <f>ROUND(SUM(AU65:AU66),5)</f>
        <v>0</v>
      </c>
      <c r="AV64" s="128">
        <f>ROUND(AZ64*L26,2)</f>
        <v>0</v>
      </c>
      <c r="AW64" s="128">
        <f>ROUND(BA64*L27,2)</f>
        <v>0</v>
      </c>
      <c r="AX64" s="128">
        <f>ROUND(BB64*L26,2)</f>
        <v>0</v>
      </c>
      <c r="AY64" s="128">
        <f>ROUND(BC64*L27,2)</f>
        <v>0</v>
      </c>
      <c r="AZ64" s="128">
        <f>ROUND(SUM(AZ65:AZ66),2)</f>
        <v>0</v>
      </c>
      <c r="BA64" s="128">
        <f>ROUND(SUM(BA65:BA66),2)</f>
        <v>0</v>
      </c>
      <c r="BB64" s="128">
        <f>ROUND(SUM(BB65:BB66),2)</f>
        <v>0</v>
      </c>
      <c r="BC64" s="128">
        <f>ROUND(SUM(BC65:BC66),2)</f>
        <v>0</v>
      </c>
      <c r="BD64" s="130">
        <f>ROUND(SUM(BD65:BD66),2)</f>
        <v>0</v>
      </c>
      <c r="BS64" s="131" t="s">
        <v>70</v>
      </c>
      <c r="BT64" s="131" t="s">
        <v>78</v>
      </c>
      <c r="BU64" s="131" t="s">
        <v>72</v>
      </c>
      <c r="BV64" s="131" t="s">
        <v>73</v>
      </c>
      <c r="BW64" s="131" t="s">
        <v>106</v>
      </c>
      <c r="BX64" s="131" t="s">
        <v>7</v>
      </c>
      <c r="CL64" s="131" t="s">
        <v>21</v>
      </c>
      <c r="CM64" s="131" t="s">
        <v>71</v>
      </c>
    </row>
    <row r="65" s="6" customFormat="1" ht="16.5" customHeight="1">
      <c r="A65" s="132" t="s">
        <v>80</v>
      </c>
      <c r="B65" s="133"/>
      <c r="C65" s="134"/>
      <c r="D65" s="134"/>
      <c r="E65" s="135" t="s">
        <v>81</v>
      </c>
      <c r="F65" s="135"/>
      <c r="G65" s="135"/>
      <c r="H65" s="135"/>
      <c r="I65" s="135"/>
      <c r="J65" s="134"/>
      <c r="K65" s="135" t="s">
        <v>82</v>
      </c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6">
        <f>'PS 01 - Technologie zabez..._04'!J29</f>
        <v>0</v>
      </c>
      <c r="AH65" s="134"/>
      <c r="AI65" s="134"/>
      <c r="AJ65" s="134"/>
      <c r="AK65" s="134"/>
      <c r="AL65" s="134"/>
      <c r="AM65" s="134"/>
      <c r="AN65" s="136">
        <f>SUM(AG65,AT65)</f>
        <v>0</v>
      </c>
      <c r="AO65" s="134"/>
      <c r="AP65" s="134"/>
      <c r="AQ65" s="137" t="s">
        <v>83</v>
      </c>
      <c r="AR65" s="138"/>
      <c r="AS65" s="139">
        <v>0</v>
      </c>
      <c r="AT65" s="140">
        <f>ROUND(SUM(AV65:AW65),2)</f>
        <v>0</v>
      </c>
      <c r="AU65" s="141">
        <f>'PS 01 - Technologie zabez..._04'!P85</f>
        <v>0</v>
      </c>
      <c r="AV65" s="140">
        <f>'PS 01 - Technologie zabez..._04'!J32</f>
        <v>0</v>
      </c>
      <c r="AW65" s="140">
        <f>'PS 01 - Technologie zabez..._04'!J33</f>
        <v>0</v>
      </c>
      <c r="AX65" s="140">
        <f>'PS 01 - Technologie zabez..._04'!J34</f>
        <v>0</v>
      </c>
      <c r="AY65" s="140">
        <f>'PS 01 - Technologie zabez..._04'!J35</f>
        <v>0</v>
      </c>
      <c r="AZ65" s="140">
        <f>'PS 01 - Technologie zabez..._04'!F32</f>
        <v>0</v>
      </c>
      <c r="BA65" s="140">
        <f>'PS 01 - Technologie zabez..._04'!F33</f>
        <v>0</v>
      </c>
      <c r="BB65" s="140">
        <f>'PS 01 - Technologie zabez..._04'!F34</f>
        <v>0</v>
      </c>
      <c r="BC65" s="140">
        <f>'PS 01 - Technologie zabez..._04'!F35</f>
        <v>0</v>
      </c>
      <c r="BD65" s="142">
        <f>'PS 01 - Technologie zabez..._04'!F36</f>
        <v>0</v>
      </c>
      <c r="BT65" s="143" t="s">
        <v>84</v>
      </c>
      <c r="BV65" s="143" t="s">
        <v>73</v>
      </c>
      <c r="BW65" s="143" t="s">
        <v>107</v>
      </c>
      <c r="BX65" s="143" t="s">
        <v>106</v>
      </c>
      <c r="CL65" s="143" t="s">
        <v>21</v>
      </c>
    </row>
    <row r="66" s="6" customFormat="1" ht="16.5" customHeight="1">
      <c r="A66" s="132" t="s">
        <v>80</v>
      </c>
      <c r="B66" s="133"/>
      <c r="C66" s="134"/>
      <c r="D66" s="134"/>
      <c r="E66" s="135" t="s">
        <v>86</v>
      </c>
      <c r="F66" s="135"/>
      <c r="G66" s="135"/>
      <c r="H66" s="135"/>
      <c r="I66" s="135"/>
      <c r="J66" s="134"/>
      <c r="K66" s="135" t="s">
        <v>87</v>
      </c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6">
        <f>'PS 02 - Základy a zemní p..._04'!J29</f>
        <v>0</v>
      </c>
      <c r="AH66" s="134"/>
      <c r="AI66" s="134"/>
      <c r="AJ66" s="134"/>
      <c r="AK66" s="134"/>
      <c r="AL66" s="134"/>
      <c r="AM66" s="134"/>
      <c r="AN66" s="136">
        <f>SUM(AG66,AT66)</f>
        <v>0</v>
      </c>
      <c r="AO66" s="134"/>
      <c r="AP66" s="134"/>
      <c r="AQ66" s="137" t="s">
        <v>83</v>
      </c>
      <c r="AR66" s="138"/>
      <c r="AS66" s="139">
        <v>0</v>
      </c>
      <c r="AT66" s="140">
        <f>ROUND(SUM(AV66:AW66),2)</f>
        <v>0</v>
      </c>
      <c r="AU66" s="141">
        <f>'PS 02 - Základy a zemní p..._04'!P85</f>
        <v>0</v>
      </c>
      <c r="AV66" s="140">
        <f>'PS 02 - Základy a zemní p..._04'!J32</f>
        <v>0</v>
      </c>
      <c r="AW66" s="140">
        <f>'PS 02 - Základy a zemní p..._04'!J33</f>
        <v>0</v>
      </c>
      <c r="AX66" s="140">
        <f>'PS 02 - Základy a zemní p..._04'!J34</f>
        <v>0</v>
      </c>
      <c r="AY66" s="140">
        <f>'PS 02 - Základy a zemní p..._04'!J35</f>
        <v>0</v>
      </c>
      <c r="AZ66" s="140">
        <f>'PS 02 - Základy a zemní p..._04'!F32</f>
        <v>0</v>
      </c>
      <c r="BA66" s="140">
        <f>'PS 02 - Základy a zemní p..._04'!F33</f>
        <v>0</v>
      </c>
      <c r="BB66" s="140">
        <f>'PS 02 - Základy a zemní p..._04'!F34</f>
        <v>0</v>
      </c>
      <c r="BC66" s="140">
        <f>'PS 02 - Základy a zemní p..._04'!F35</f>
        <v>0</v>
      </c>
      <c r="BD66" s="142">
        <f>'PS 02 - Základy a zemní p..._04'!F36</f>
        <v>0</v>
      </c>
      <c r="BT66" s="143" t="s">
        <v>84</v>
      </c>
      <c r="BV66" s="143" t="s">
        <v>73</v>
      </c>
      <c r="BW66" s="143" t="s">
        <v>108</v>
      </c>
      <c r="BX66" s="143" t="s">
        <v>106</v>
      </c>
      <c r="CL66" s="143" t="s">
        <v>21</v>
      </c>
    </row>
    <row r="67" s="5" customFormat="1" ht="16.5" customHeight="1">
      <c r="B67" s="119"/>
      <c r="C67" s="120"/>
      <c r="D67" s="121" t="s">
        <v>109</v>
      </c>
      <c r="E67" s="121"/>
      <c r="F67" s="121"/>
      <c r="G67" s="121"/>
      <c r="H67" s="121"/>
      <c r="I67" s="122"/>
      <c r="J67" s="121" t="s">
        <v>110</v>
      </c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3">
        <f>ROUND(SUM(AG68:AG69),2)</f>
        <v>0</v>
      </c>
      <c r="AH67" s="122"/>
      <c r="AI67" s="122"/>
      <c r="AJ67" s="122"/>
      <c r="AK67" s="122"/>
      <c r="AL67" s="122"/>
      <c r="AM67" s="122"/>
      <c r="AN67" s="124">
        <f>SUM(AG67,AT67)</f>
        <v>0</v>
      </c>
      <c r="AO67" s="122"/>
      <c r="AP67" s="122"/>
      <c r="AQ67" s="125" t="s">
        <v>77</v>
      </c>
      <c r="AR67" s="126"/>
      <c r="AS67" s="127">
        <f>ROUND(SUM(AS68:AS69),2)</f>
        <v>0</v>
      </c>
      <c r="AT67" s="128">
        <f>ROUND(SUM(AV67:AW67),2)</f>
        <v>0</v>
      </c>
      <c r="AU67" s="129">
        <f>ROUND(SUM(AU68:AU69),5)</f>
        <v>0</v>
      </c>
      <c r="AV67" s="128">
        <f>ROUND(AZ67*L26,2)</f>
        <v>0</v>
      </c>
      <c r="AW67" s="128">
        <f>ROUND(BA67*L27,2)</f>
        <v>0</v>
      </c>
      <c r="AX67" s="128">
        <f>ROUND(BB67*L26,2)</f>
        <v>0</v>
      </c>
      <c r="AY67" s="128">
        <f>ROUND(BC67*L27,2)</f>
        <v>0</v>
      </c>
      <c r="AZ67" s="128">
        <f>ROUND(SUM(AZ68:AZ69),2)</f>
        <v>0</v>
      </c>
      <c r="BA67" s="128">
        <f>ROUND(SUM(BA68:BA69),2)</f>
        <v>0</v>
      </c>
      <c r="BB67" s="128">
        <f>ROUND(SUM(BB68:BB69),2)</f>
        <v>0</v>
      </c>
      <c r="BC67" s="128">
        <f>ROUND(SUM(BC68:BC69),2)</f>
        <v>0</v>
      </c>
      <c r="BD67" s="130">
        <f>ROUND(SUM(BD68:BD69),2)</f>
        <v>0</v>
      </c>
      <c r="BS67" s="131" t="s">
        <v>70</v>
      </c>
      <c r="BT67" s="131" t="s">
        <v>78</v>
      </c>
      <c r="BU67" s="131" t="s">
        <v>72</v>
      </c>
      <c r="BV67" s="131" t="s">
        <v>73</v>
      </c>
      <c r="BW67" s="131" t="s">
        <v>111</v>
      </c>
      <c r="BX67" s="131" t="s">
        <v>7</v>
      </c>
      <c r="CL67" s="131" t="s">
        <v>21</v>
      </c>
      <c r="CM67" s="131" t="s">
        <v>71</v>
      </c>
    </row>
    <row r="68" s="6" customFormat="1" ht="16.5" customHeight="1">
      <c r="A68" s="132" t="s">
        <v>80</v>
      </c>
      <c r="B68" s="133"/>
      <c r="C68" s="134"/>
      <c r="D68" s="134"/>
      <c r="E68" s="135" t="s">
        <v>81</v>
      </c>
      <c r="F68" s="135"/>
      <c r="G68" s="135"/>
      <c r="H68" s="135"/>
      <c r="I68" s="135"/>
      <c r="J68" s="134"/>
      <c r="K68" s="135" t="s">
        <v>82</v>
      </c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6">
        <f>'PS 01 - Technologie zabez..._05'!J29</f>
        <v>0</v>
      </c>
      <c r="AH68" s="134"/>
      <c r="AI68" s="134"/>
      <c r="AJ68" s="134"/>
      <c r="AK68" s="134"/>
      <c r="AL68" s="134"/>
      <c r="AM68" s="134"/>
      <c r="AN68" s="136">
        <f>SUM(AG68,AT68)</f>
        <v>0</v>
      </c>
      <c r="AO68" s="134"/>
      <c r="AP68" s="134"/>
      <c r="AQ68" s="137" t="s">
        <v>83</v>
      </c>
      <c r="AR68" s="138"/>
      <c r="AS68" s="139">
        <v>0</v>
      </c>
      <c r="AT68" s="140">
        <f>ROUND(SUM(AV68:AW68),2)</f>
        <v>0</v>
      </c>
      <c r="AU68" s="141">
        <f>'PS 01 - Technologie zabez..._05'!P85</f>
        <v>0</v>
      </c>
      <c r="AV68" s="140">
        <f>'PS 01 - Technologie zabez..._05'!J32</f>
        <v>0</v>
      </c>
      <c r="AW68" s="140">
        <f>'PS 01 - Technologie zabez..._05'!J33</f>
        <v>0</v>
      </c>
      <c r="AX68" s="140">
        <f>'PS 01 - Technologie zabez..._05'!J34</f>
        <v>0</v>
      </c>
      <c r="AY68" s="140">
        <f>'PS 01 - Technologie zabez..._05'!J35</f>
        <v>0</v>
      </c>
      <c r="AZ68" s="140">
        <f>'PS 01 - Technologie zabez..._05'!F32</f>
        <v>0</v>
      </c>
      <c r="BA68" s="140">
        <f>'PS 01 - Technologie zabez..._05'!F33</f>
        <v>0</v>
      </c>
      <c r="BB68" s="140">
        <f>'PS 01 - Technologie zabez..._05'!F34</f>
        <v>0</v>
      </c>
      <c r="BC68" s="140">
        <f>'PS 01 - Technologie zabez..._05'!F35</f>
        <v>0</v>
      </c>
      <c r="BD68" s="142">
        <f>'PS 01 - Technologie zabez..._05'!F36</f>
        <v>0</v>
      </c>
      <c r="BT68" s="143" t="s">
        <v>84</v>
      </c>
      <c r="BV68" s="143" t="s">
        <v>73</v>
      </c>
      <c r="BW68" s="143" t="s">
        <v>112</v>
      </c>
      <c r="BX68" s="143" t="s">
        <v>111</v>
      </c>
      <c r="CL68" s="143" t="s">
        <v>21</v>
      </c>
    </row>
    <row r="69" s="6" customFormat="1" ht="16.5" customHeight="1">
      <c r="A69" s="132" t="s">
        <v>80</v>
      </c>
      <c r="B69" s="133"/>
      <c r="C69" s="134"/>
      <c r="D69" s="134"/>
      <c r="E69" s="135" t="s">
        <v>86</v>
      </c>
      <c r="F69" s="135"/>
      <c r="G69" s="135"/>
      <c r="H69" s="135"/>
      <c r="I69" s="135"/>
      <c r="J69" s="134"/>
      <c r="K69" s="135" t="s">
        <v>87</v>
      </c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6">
        <f>'PS 02 - Základy a zemní p..._05'!J29</f>
        <v>0</v>
      </c>
      <c r="AH69" s="134"/>
      <c r="AI69" s="134"/>
      <c r="AJ69" s="134"/>
      <c r="AK69" s="134"/>
      <c r="AL69" s="134"/>
      <c r="AM69" s="134"/>
      <c r="AN69" s="136">
        <f>SUM(AG69,AT69)</f>
        <v>0</v>
      </c>
      <c r="AO69" s="134"/>
      <c r="AP69" s="134"/>
      <c r="AQ69" s="137" t="s">
        <v>83</v>
      </c>
      <c r="AR69" s="138"/>
      <c r="AS69" s="139">
        <v>0</v>
      </c>
      <c r="AT69" s="140">
        <f>ROUND(SUM(AV69:AW69),2)</f>
        <v>0</v>
      </c>
      <c r="AU69" s="141">
        <f>'PS 02 - Základy a zemní p..._05'!P85</f>
        <v>0</v>
      </c>
      <c r="AV69" s="140">
        <f>'PS 02 - Základy a zemní p..._05'!J32</f>
        <v>0</v>
      </c>
      <c r="AW69" s="140">
        <f>'PS 02 - Základy a zemní p..._05'!J33</f>
        <v>0</v>
      </c>
      <c r="AX69" s="140">
        <f>'PS 02 - Základy a zemní p..._05'!J34</f>
        <v>0</v>
      </c>
      <c r="AY69" s="140">
        <f>'PS 02 - Základy a zemní p..._05'!J35</f>
        <v>0</v>
      </c>
      <c r="AZ69" s="140">
        <f>'PS 02 - Základy a zemní p..._05'!F32</f>
        <v>0</v>
      </c>
      <c r="BA69" s="140">
        <f>'PS 02 - Základy a zemní p..._05'!F33</f>
        <v>0</v>
      </c>
      <c r="BB69" s="140">
        <f>'PS 02 - Základy a zemní p..._05'!F34</f>
        <v>0</v>
      </c>
      <c r="BC69" s="140">
        <f>'PS 02 - Základy a zemní p..._05'!F35</f>
        <v>0</v>
      </c>
      <c r="BD69" s="142">
        <f>'PS 02 - Základy a zemní p..._05'!F36</f>
        <v>0</v>
      </c>
      <c r="BT69" s="143" t="s">
        <v>84</v>
      </c>
      <c r="BV69" s="143" t="s">
        <v>73</v>
      </c>
      <c r="BW69" s="143" t="s">
        <v>113</v>
      </c>
      <c r="BX69" s="143" t="s">
        <v>111</v>
      </c>
      <c r="CL69" s="143" t="s">
        <v>21</v>
      </c>
    </row>
    <row r="70" s="5" customFormat="1" ht="31.5" customHeight="1">
      <c r="B70" s="119"/>
      <c r="C70" s="120"/>
      <c r="D70" s="121" t="s">
        <v>114</v>
      </c>
      <c r="E70" s="121"/>
      <c r="F70" s="121"/>
      <c r="G70" s="121"/>
      <c r="H70" s="121"/>
      <c r="I70" s="122"/>
      <c r="J70" s="121" t="s">
        <v>115</v>
      </c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3">
        <f>ROUND(SUM(AG71:AG72),2)</f>
        <v>0</v>
      </c>
      <c r="AH70" s="122"/>
      <c r="AI70" s="122"/>
      <c r="AJ70" s="122"/>
      <c r="AK70" s="122"/>
      <c r="AL70" s="122"/>
      <c r="AM70" s="122"/>
      <c r="AN70" s="124">
        <f>SUM(AG70,AT70)</f>
        <v>0</v>
      </c>
      <c r="AO70" s="122"/>
      <c r="AP70" s="122"/>
      <c r="AQ70" s="125" t="s">
        <v>77</v>
      </c>
      <c r="AR70" s="126"/>
      <c r="AS70" s="127">
        <f>ROUND(SUM(AS71:AS72),2)</f>
        <v>0</v>
      </c>
      <c r="AT70" s="128">
        <f>ROUND(SUM(AV70:AW70),2)</f>
        <v>0</v>
      </c>
      <c r="AU70" s="129">
        <f>ROUND(SUM(AU71:AU72),5)</f>
        <v>0</v>
      </c>
      <c r="AV70" s="128">
        <f>ROUND(AZ70*L26,2)</f>
        <v>0</v>
      </c>
      <c r="AW70" s="128">
        <f>ROUND(BA70*L27,2)</f>
        <v>0</v>
      </c>
      <c r="AX70" s="128">
        <f>ROUND(BB70*L26,2)</f>
        <v>0</v>
      </c>
      <c r="AY70" s="128">
        <f>ROUND(BC70*L27,2)</f>
        <v>0</v>
      </c>
      <c r="AZ70" s="128">
        <f>ROUND(SUM(AZ71:AZ72),2)</f>
        <v>0</v>
      </c>
      <c r="BA70" s="128">
        <f>ROUND(SUM(BA71:BA72),2)</f>
        <v>0</v>
      </c>
      <c r="BB70" s="128">
        <f>ROUND(SUM(BB71:BB72),2)</f>
        <v>0</v>
      </c>
      <c r="BC70" s="128">
        <f>ROUND(SUM(BC71:BC72),2)</f>
        <v>0</v>
      </c>
      <c r="BD70" s="130">
        <f>ROUND(SUM(BD71:BD72),2)</f>
        <v>0</v>
      </c>
      <c r="BS70" s="131" t="s">
        <v>70</v>
      </c>
      <c r="BT70" s="131" t="s">
        <v>78</v>
      </c>
      <c r="BU70" s="131" t="s">
        <v>72</v>
      </c>
      <c r="BV70" s="131" t="s">
        <v>73</v>
      </c>
      <c r="BW70" s="131" t="s">
        <v>116</v>
      </c>
      <c r="BX70" s="131" t="s">
        <v>7</v>
      </c>
      <c r="CL70" s="131" t="s">
        <v>21</v>
      </c>
      <c r="CM70" s="131" t="s">
        <v>71</v>
      </c>
    </row>
    <row r="71" s="6" customFormat="1" ht="16.5" customHeight="1">
      <c r="A71" s="132" t="s">
        <v>80</v>
      </c>
      <c r="B71" s="133"/>
      <c r="C71" s="134"/>
      <c r="D71" s="134"/>
      <c r="E71" s="135" t="s">
        <v>81</v>
      </c>
      <c r="F71" s="135"/>
      <c r="G71" s="135"/>
      <c r="H71" s="135"/>
      <c r="I71" s="135"/>
      <c r="J71" s="134"/>
      <c r="K71" s="135" t="s">
        <v>117</v>
      </c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6">
        <f>'PS 01 - oprava napájení PZS'!J29</f>
        <v>0</v>
      </c>
      <c r="AH71" s="134"/>
      <c r="AI71" s="134"/>
      <c r="AJ71" s="134"/>
      <c r="AK71" s="134"/>
      <c r="AL71" s="134"/>
      <c r="AM71" s="134"/>
      <c r="AN71" s="136">
        <f>SUM(AG71,AT71)</f>
        <v>0</v>
      </c>
      <c r="AO71" s="134"/>
      <c r="AP71" s="134"/>
      <c r="AQ71" s="137" t="s">
        <v>83</v>
      </c>
      <c r="AR71" s="138"/>
      <c r="AS71" s="139">
        <v>0</v>
      </c>
      <c r="AT71" s="140">
        <f>ROUND(SUM(AV71:AW71),2)</f>
        <v>0</v>
      </c>
      <c r="AU71" s="141">
        <f>'PS 01 - oprava napájení PZS'!P83</f>
        <v>0</v>
      </c>
      <c r="AV71" s="140">
        <f>'PS 01 - oprava napájení PZS'!J32</f>
        <v>0</v>
      </c>
      <c r="AW71" s="140">
        <f>'PS 01 - oprava napájení PZS'!J33</f>
        <v>0</v>
      </c>
      <c r="AX71" s="140">
        <f>'PS 01 - oprava napájení PZS'!J34</f>
        <v>0</v>
      </c>
      <c r="AY71" s="140">
        <f>'PS 01 - oprava napájení PZS'!J35</f>
        <v>0</v>
      </c>
      <c r="AZ71" s="140">
        <f>'PS 01 - oprava napájení PZS'!F32</f>
        <v>0</v>
      </c>
      <c r="BA71" s="140">
        <f>'PS 01 - oprava napájení PZS'!F33</f>
        <v>0</v>
      </c>
      <c r="BB71" s="140">
        <f>'PS 01 - oprava napájení PZS'!F34</f>
        <v>0</v>
      </c>
      <c r="BC71" s="140">
        <f>'PS 01 - oprava napájení PZS'!F35</f>
        <v>0</v>
      </c>
      <c r="BD71" s="142">
        <f>'PS 01 - oprava napájení PZS'!F36</f>
        <v>0</v>
      </c>
      <c r="BT71" s="143" t="s">
        <v>84</v>
      </c>
      <c r="BV71" s="143" t="s">
        <v>73</v>
      </c>
      <c r="BW71" s="143" t="s">
        <v>118</v>
      </c>
      <c r="BX71" s="143" t="s">
        <v>116</v>
      </c>
      <c r="CL71" s="143" t="s">
        <v>21</v>
      </c>
    </row>
    <row r="72" s="6" customFormat="1" ht="16.5" customHeight="1">
      <c r="A72" s="132" t="s">
        <v>80</v>
      </c>
      <c r="B72" s="133"/>
      <c r="C72" s="134"/>
      <c r="D72" s="134"/>
      <c r="E72" s="135" t="s">
        <v>86</v>
      </c>
      <c r="F72" s="135"/>
      <c r="G72" s="135"/>
      <c r="H72" s="135"/>
      <c r="I72" s="135"/>
      <c r="J72" s="134"/>
      <c r="K72" s="135" t="s">
        <v>119</v>
      </c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6">
        <f>'PS 02 - zemní práce'!J29</f>
        <v>0</v>
      </c>
      <c r="AH72" s="134"/>
      <c r="AI72" s="134"/>
      <c r="AJ72" s="134"/>
      <c r="AK72" s="134"/>
      <c r="AL72" s="134"/>
      <c r="AM72" s="134"/>
      <c r="AN72" s="136">
        <f>SUM(AG72,AT72)</f>
        <v>0</v>
      </c>
      <c r="AO72" s="134"/>
      <c r="AP72" s="134"/>
      <c r="AQ72" s="137" t="s">
        <v>83</v>
      </c>
      <c r="AR72" s="138"/>
      <c r="AS72" s="139">
        <v>0</v>
      </c>
      <c r="AT72" s="140">
        <f>ROUND(SUM(AV72:AW72),2)</f>
        <v>0</v>
      </c>
      <c r="AU72" s="141">
        <f>'PS 02 - zemní práce'!P84</f>
        <v>0</v>
      </c>
      <c r="AV72" s="140">
        <f>'PS 02 - zemní práce'!J32</f>
        <v>0</v>
      </c>
      <c r="AW72" s="140">
        <f>'PS 02 - zemní práce'!J33</f>
        <v>0</v>
      </c>
      <c r="AX72" s="140">
        <f>'PS 02 - zemní práce'!J34</f>
        <v>0</v>
      </c>
      <c r="AY72" s="140">
        <f>'PS 02 - zemní práce'!J35</f>
        <v>0</v>
      </c>
      <c r="AZ72" s="140">
        <f>'PS 02 - zemní práce'!F32</f>
        <v>0</v>
      </c>
      <c r="BA72" s="140">
        <f>'PS 02 - zemní práce'!F33</f>
        <v>0</v>
      </c>
      <c r="BB72" s="140">
        <f>'PS 02 - zemní práce'!F34</f>
        <v>0</v>
      </c>
      <c r="BC72" s="140">
        <f>'PS 02 - zemní práce'!F35</f>
        <v>0</v>
      </c>
      <c r="BD72" s="142">
        <f>'PS 02 - zemní práce'!F36</f>
        <v>0</v>
      </c>
      <c r="BT72" s="143" t="s">
        <v>84</v>
      </c>
      <c r="BV72" s="143" t="s">
        <v>73</v>
      </c>
      <c r="BW72" s="143" t="s">
        <v>120</v>
      </c>
      <c r="BX72" s="143" t="s">
        <v>116</v>
      </c>
      <c r="CL72" s="143" t="s">
        <v>21</v>
      </c>
    </row>
    <row r="73" s="5" customFormat="1" ht="31.5" customHeight="1">
      <c r="B73" s="119"/>
      <c r="C73" s="120"/>
      <c r="D73" s="121" t="s">
        <v>121</v>
      </c>
      <c r="E73" s="121"/>
      <c r="F73" s="121"/>
      <c r="G73" s="121"/>
      <c r="H73" s="121"/>
      <c r="I73" s="122"/>
      <c r="J73" s="121" t="s">
        <v>122</v>
      </c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3">
        <f>ROUND(SUM(AG74:AG75),2)</f>
        <v>0</v>
      </c>
      <c r="AH73" s="122"/>
      <c r="AI73" s="122"/>
      <c r="AJ73" s="122"/>
      <c r="AK73" s="122"/>
      <c r="AL73" s="122"/>
      <c r="AM73" s="122"/>
      <c r="AN73" s="124">
        <f>SUM(AG73,AT73)</f>
        <v>0</v>
      </c>
      <c r="AO73" s="122"/>
      <c r="AP73" s="122"/>
      <c r="AQ73" s="125" t="s">
        <v>77</v>
      </c>
      <c r="AR73" s="126"/>
      <c r="AS73" s="127">
        <f>ROUND(SUM(AS74:AS75),2)</f>
        <v>0</v>
      </c>
      <c r="AT73" s="128">
        <f>ROUND(SUM(AV73:AW73),2)</f>
        <v>0</v>
      </c>
      <c r="AU73" s="129">
        <f>ROUND(SUM(AU74:AU75),5)</f>
        <v>0</v>
      </c>
      <c r="AV73" s="128">
        <f>ROUND(AZ73*L26,2)</f>
        <v>0</v>
      </c>
      <c r="AW73" s="128">
        <f>ROUND(BA73*L27,2)</f>
        <v>0</v>
      </c>
      <c r="AX73" s="128">
        <f>ROUND(BB73*L26,2)</f>
        <v>0</v>
      </c>
      <c r="AY73" s="128">
        <f>ROUND(BC73*L27,2)</f>
        <v>0</v>
      </c>
      <c r="AZ73" s="128">
        <f>ROUND(SUM(AZ74:AZ75),2)</f>
        <v>0</v>
      </c>
      <c r="BA73" s="128">
        <f>ROUND(SUM(BA74:BA75),2)</f>
        <v>0</v>
      </c>
      <c r="BB73" s="128">
        <f>ROUND(SUM(BB74:BB75),2)</f>
        <v>0</v>
      </c>
      <c r="BC73" s="128">
        <f>ROUND(SUM(BC74:BC75),2)</f>
        <v>0</v>
      </c>
      <c r="BD73" s="130">
        <f>ROUND(SUM(BD74:BD75),2)</f>
        <v>0</v>
      </c>
      <c r="BS73" s="131" t="s">
        <v>70</v>
      </c>
      <c r="BT73" s="131" t="s">
        <v>78</v>
      </c>
      <c r="BU73" s="131" t="s">
        <v>72</v>
      </c>
      <c r="BV73" s="131" t="s">
        <v>73</v>
      </c>
      <c r="BW73" s="131" t="s">
        <v>123</v>
      </c>
      <c r="BX73" s="131" t="s">
        <v>7</v>
      </c>
      <c r="CL73" s="131" t="s">
        <v>21</v>
      </c>
      <c r="CM73" s="131" t="s">
        <v>71</v>
      </c>
    </row>
    <row r="74" s="6" customFormat="1" ht="16.5" customHeight="1">
      <c r="A74" s="132" t="s">
        <v>80</v>
      </c>
      <c r="B74" s="133"/>
      <c r="C74" s="134"/>
      <c r="D74" s="134"/>
      <c r="E74" s="135" t="s">
        <v>81</v>
      </c>
      <c r="F74" s="135"/>
      <c r="G74" s="135"/>
      <c r="H74" s="135"/>
      <c r="I74" s="135"/>
      <c r="J74" s="134"/>
      <c r="K74" s="135" t="s">
        <v>117</v>
      </c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6">
        <f>'PS 01 - oprava napájení PZS_01'!J29</f>
        <v>0</v>
      </c>
      <c r="AH74" s="134"/>
      <c r="AI74" s="134"/>
      <c r="AJ74" s="134"/>
      <c r="AK74" s="134"/>
      <c r="AL74" s="134"/>
      <c r="AM74" s="134"/>
      <c r="AN74" s="136">
        <f>SUM(AG74,AT74)</f>
        <v>0</v>
      </c>
      <c r="AO74" s="134"/>
      <c r="AP74" s="134"/>
      <c r="AQ74" s="137" t="s">
        <v>83</v>
      </c>
      <c r="AR74" s="138"/>
      <c r="AS74" s="139">
        <v>0</v>
      </c>
      <c r="AT74" s="140">
        <f>ROUND(SUM(AV74:AW74),2)</f>
        <v>0</v>
      </c>
      <c r="AU74" s="141">
        <f>'PS 01 - oprava napájení PZS_01'!P83</f>
        <v>0</v>
      </c>
      <c r="AV74" s="140">
        <f>'PS 01 - oprava napájení PZS_01'!J32</f>
        <v>0</v>
      </c>
      <c r="AW74" s="140">
        <f>'PS 01 - oprava napájení PZS_01'!J33</f>
        <v>0</v>
      </c>
      <c r="AX74" s="140">
        <f>'PS 01 - oprava napájení PZS_01'!J34</f>
        <v>0</v>
      </c>
      <c r="AY74" s="140">
        <f>'PS 01 - oprava napájení PZS_01'!J35</f>
        <v>0</v>
      </c>
      <c r="AZ74" s="140">
        <f>'PS 01 - oprava napájení PZS_01'!F32</f>
        <v>0</v>
      </c>
      <c r="BA74" s="140">
        <f>'PS 01 - oprava napájení PZS_01'!F33</f>
        <v>0</v>
      </c>
      <c r="BB74" s="140">
        <f>'PS 01 - oprava napájení PZS_01'!F34</f>
        <v>0</v>
      </c>
      <c r="BC74" s="140">
        <f>'PS 01 - oprava napájení PZS_01'!F35</f>
        <v>0</v>
      </c>
      <c r="BD74" s="142">
        <f>'PS 01 - oprava napájení PZS_01'!F36</f>
        <v>0</v>
      </c>
      <c r="BT74" s="143" t="s">
        <v>84</v>
      </c>
      <c r="BV74" s="143" t="s">
        <v>73</v>
      </c>
      <c r="BW74" s="143" t="s">
        <v>124</v>
      </c>
      <c r="BX74" s="143" t="s">
        <v>123</v>
      </c>
      <c r="CL74" s="143" t="s">
        <v>21</v>
      </c>
    </row>
    <row r="75" s="6" customFormat="1" ht="16.5" customHeight="1">
      <c r="A75" s="132" t="s">
        <v>80</v>
      </c>
      <c r="B75" s="133"/>
      <c r="C75" s="134"/>
      <c r="D75" s="134"/>
      <c r="E75" s="135" t="s">
        <v>86</v>
      </c>
      <c r="F75" s="135"/>
      <c r="G75" s="135"/>
      <c r="H75" s="135"/>
      <c r="I75" s="135"/>
      <c r="J75" s="134"/>
      <c r="K75" s="135" t="s">
        <v>119</v>
      </c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6">
        <f>'PS 02 - zemní práce_01'!J29</f>
        <v>0</v>
      </c>
      <c r="AH75" s="134"/>
      <c r="AI75" s="134"/>
      <c r="AJ75" s="134"/>
      <c r="AK75" s="134"/>
      <c r="AL75" s="134"/>
      <c r="AM75" s="134"/>
      <c r="AN75" s="136">
        <f>SUM(AG75,AT75)</f>
        <v>0</v>
      </c>
      <c r="AO75" s="134"/>
      <c r="AP75" s="134"/>
      <c r="AQ75" s="137" t="s">
        <v>83</v>
      </c>
      <c r="AR75" s="138"/>
      <c r="AS75" s="139">
        <v>0</v>
      </c>
      <c r="AT75" s="140">
        <f>ROUND(SUM(AV75:AW75),2)</f>
        <v>0</v>
      </c>
      <c r="AU75" s="141">
        <f>'PS 02 - zemní práce_01'!P84</f>
        <v>0</v>
      </c>
      <c r="AV75" s="140">
        <f>'PS 02 - zemní práce_01'!J32</f>
        <v>0</v>
      </c>
      <c r="AW75" s="140">
        <f>'PS 02 - zemní práce_01'!J33</f>
        <v>0</v>
      </c>
      <c r="AX75" s="140">
        <f>'PS 02 - zemní práce_01'!J34</f>
        <v>0</v>
      </c>
      <c r="AY75" s="140">
        <f>'PS 02 - zemní práce_01'!J35</f>
        <v>0</v>
      </c>
      <c r="AZ75" s="140">
        <f>'PS 02 - zemní práce_01'!F32</f>
        <v>0</v>
      </c>
      <c r="BA75" s="140">
        <f>'PS 02 - zemní práce_01'!F33</f>
        <v>0</v>
      </c>
      <c r="BB75" s="140">
        <f>'PS 02 - zemní práce_01'!F34</f>
        <v>0</v>
      </c>
      <c r="BC75" s="140">
        <f>'PS 02 - zemní práce_01'!F35</f>
        <v>0</v>
      </c>
      <c r="BD75" s="142">
        <f>'PS 02 - zemní práce_01'!F36</f>
        <v>0</v>
      </c>
      <c r="BT75" s="143" t="s">
        <v>84</v>
      </c>
      <c r="BV75" s="143" t="s">
        <v>73</v>
      </c>
      <c r="BW75" s="143" t="s">
        <v>125</v>
      </c>
      <c r="BX75" s="143" t="s">
        <v>123</v>
      </c>
      <c r="CL75" s="143" t="s">
        <v>21</v>
      </c>
    </row>
    <row r="76" s="5" customFormat="1" ht="16.5" customHeight="1">
      <c r="B76" s="119"/>
      <c r="C76" s="120"/>
      <c r="D76" s="121" t="s">
        <v>126</v>
      </c>
      <c r="E76" s="121"/>
      <c r="F76" s="121"/>
      <c r="G76" s="121"/>
      <c r="H76" s="121"/>
      <c r="I76" s="122"/>
      <c r="J76" s="121" t="s">
        <v>127</v>
      </c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3">
        <f>ROUND(AG77,2)</f>
        <v>0</v>
      </c>
      <c r="AH76" s="122"/>
      <c r="AI76" s="122"/>
      <c r="AJ76" s="122"/>
      <c r="AK76" s="122"/>
      <c r="AL76" s="122"/>
      <c r="AM76" s="122"/>
      <c r="AN76" s="124">
        <f>SUM(AG76,AT76)</f>
        <v>0</v>
      </c>
      <c r="AO76" s="122"/>
      <c r="AP76" s="122"/>
      <c r="AQ76" s="125" t="s">
        <v>77</v>
      </c>
      <c r="AR76" s="126"/>
      <c r="AS76" s="127">
        <f>ROUND(AS77,2)</f>
        <v>0</v>
      </c>
      <c r="AT76" s="128">
        <f>ROUND(SUM(AV76:AW76),2)</f>
        <v>0</v>
      </c>
      <c r="AU76" s="129">
        <f>ROUND(AU77,5)</f>
        <v>0</v>
      </c>
      <c r="AV76" s="128">
        <f>ROUND(AZ76*L26,2)</f>
        <v>0</v>
      </c>
      <c r="AW76" s="128">
        <f>ROUND(BA76*L27,2)</f>
        <v>0</v>
      </c>
      <c r="AX76" s="128">
        <f>ROUND(BB76*L26,2)</f>
        <v>0</v>
      </c>
      <c r="AY76" s="128">
        <f>ROUND(BC76*L27,2)</f>
        <v>0</v>
      </c>
      <c r="AZ76" s="128">
        <f>ROUND(AZ77,2)</f>
        <v>0</v>
      </c>
      <c r="BA76" s="128">
        <f>ROUND(BA77,2)</f>
        <v>0</v>
      </c>
      <c r="BB76" s="128">
        <f>ROUND(BB77,2)</f>
        <v>0</v>
      </c>
      <c r="BC76" s="128">
        <f>ROUND(BC77,2)</f>
        <v>0</v>
      </c>
      <c r="BD76" s="130">
        <f>ROUND(BD77,2)</f>
        <v>0</v>
      </c>
      <c r="BS76" s="131" t="s">
        <v>70</v>
      </c>
      <c r="BT76" s="131" t="s">
        <v>78</v>
      </c>
      <c r="BU76" s="131" t="s">
        <v>72</v>
      </c>
      <c r="BV76" s="131" t="s">
        <v>73</v>
      </c>
      <c r="BW76" s="131" t="s">
        <v>128</v>
      </c>
      <c r="BX76" s="131" t="s">
        <v>7</v>
      </c>
      <c r="CL76" s="131" t="s">
        <v>21</v>
      </c>
      <c r="CM76" s="131" t="s">
        <v>71</v>
      </c>
    </row>
    <row r="77" s="6" customFormat="1" ht="16.5" customHeight="1">
      <c r="A77" s="132" t="s">
        <v>80</v>
      </c>
      <c r="B77" s="133"/>
      <c r="C77" s="134"/>
      <c r="D77" s="134"/>
      <c r="E77" s="135" t="s">
        <v>81</v>
      </c>
      <c r="F77" s="135"/>
      <c r="G77" s="135"/>
      <c r="H77" s="135"/>
      <c r="I77" s="135"/>
      <c r="J77" s="134"/>
      <c r="K77" s="135" t="s">
        <v>129</v>
      </c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6">
        <f>'PS 01 - úprava v rámci op...'!J29</f>
        <v>0</v>
      </c>
      <c r="AH77" s="134"/>
      <c r="AI77" s="134"/>
      <c r="AJ77" s="134"/>
      <c r="AK77" s="134"/>
      <c r="AL77" s="134"/>
      <c r="AM77" s="134"/>
      <c r="AN77" s="136">
        <f>SUM(AG77,AT77)</f>
        <v>0</v>
      </c>
      <c r="AO77" s="134"/>
      <c r="AP77" s="134"/>
      <c r="AQ77" s="137" t="s">
        <v>83</v>
      </c>
      <c r="AR77" s="138"/>
      <c r="AS77" s="139">
        <v>0</v>
      </c>
      <c r="AT77" s="140">
        <f>ROUND(SUM(AV77:AW77),2)</f>
        <v>0</v>
      </c>
      <c r="AU77" s="141">
        <f>'PS 01 - úprava v rámci op...'!P83</f>
        <v>0</v>
      </c>
      <c r="AV77" s="140">
        <f>'PS 01 - úprava v rámci op...'!J32</f>
        <v>0</v>
      </c>
      <c r="AW77" s="140">
        <f>'PS 01 - úprava v rámci op...'!J33</f>
        <v>0</v>
      </c>
      <c r="AX77" s="140">
        <f>'PS 01 - úprava v rámci op...'!J34</f>
        <v>0</v>
      </c>
      <c r="AY77" s="140">
        <f>'PS 01 - úprava v rámci op...'!J35</f>
        <v>0</v>
      </c>
      <c r="AZ77" s="140">
        <f>'PS 01 - úprava v rámci op...'!F32</f>
        <v>0</v>
      </c>
      <c r="BA77" s="140">
        <f>'PS 01 - úprava v rámci op...'!F33</f>
        <v>0</v>
      </c>
      <c r="BB77" s="140">
        <f>'PS 01 - úprava v rámci op...'!F34</f>
        <v>0</v>
      </c>
      <c r="BC77" s="140">
        <f>'PS 01 - úprava v rámci op...'!F35</f>
        <v>0</v>
      </c>
      <c r="BD77" s="142">
        <f>'PS 01 - úprava v rámci op...'!F36</f>
        <v>0</v>
      </c>
      <c r="BT77" s="143" t="s">
        <v>84</v>
      </c>
      <c r="BV77" s="143" t="s">
        <v>73</v>
      </c>
      <c r="BW77" s="143" t="s">
        <v>130</v>
      </c>
      <c r="BX77" s="143" t="s">
        <v>128</v>
      </c>
      <c r="CL77" s="143" t="s">
        <v>21</v>
      </c>
    </row>
    <row r="78" s="5" customFormat="1" ht="16.5" customHeight="1">
      <c r="B78" s="119"/>
      <c r="C78" s="120"/>
      <c r="D78" s="121" t="s">
        <v>131</v>
      </c>
      <c r="E78" s="121"/>
      <c r="F78" s="121"/>
      <c r="G78" s="121"/>
      <c r="H78" s="121"/>
      <c r="I78" s="122"/>
      <c r="J78" s="121" t="s">
        <v>132</v>
      </c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3">
        <f>ROUND(SUM(AG79:AG80),2)</f>
        <v>0</v>
      </c>
      <c r="AH78" s="122"/>
      <c r="AI78" s="122"/>
      <c r="AJ78" s="122"/>
      <c r="AK78" s="122"/>
      <c r="AL78" s="122"/>
      <c r="AM78" s="122"/>
      <c r="AN78" s="124">
        <f>SUM(AG78,AT78)</f>
        <v>0</v>
      </c>
      <c r="AO78" s="122"/>
      <c r="AP78" s="122"/>
      <c r="AQ78" s="125" t="s">
        <v>77</v>
      </c>
      <c r="AR78" s="126"/>
      <c r="AS78" s="127">
        <f>ROUND(SUM(AS79:AS80),2)</f>
        <v>0</v>
      </c>
      <c r="AT78" s="128">
        <f>ROUND(SUM(AV78:AW78),2)</f>
        <v>0</v>
      </c>
      <c r="AU78" s="129">
        <f>ROUND(SUM(AU79:AU80),5)</f>
        <v>0</v>
      </c>
      <c r="AV78" s="128">
        <f>ROUND(AZ78*L26,2)</f>
        <v>0</v>
      </c>
      <c r="AW78" s="128">
        <f>ROUND(BA78*L27,2)</f>
        <v>0</v>
      </c>
      <c r="AX78" s="128">
        <f>ROUND(BB78*L26,2)</f>
        <v>0</v>
      </c>
      <c r="AY78" s="128">
        <f>ROUND(BC78*L27,2)</f>
        <v>0</v>
      </c>
      <c r="AZ78" s="128">
        <f>ROUND(SUM(AZ79:AZ80),2)</f>
        <v>0</v>
      </c>
      <c r="BA78" s="128">
        <f>ROUND(SUM(BA79:BA80),2)</f>
        <v>0</v>
      </c>
      <c r="BB78" s="128">
        <f>ROUND(SUM(BB79:BB80),2)</f>
        <v>0</v>
      </c>
      <c r="BC78" s="128">
        <f>ROUND(SUM(BC79:BC80),2)</f>
        <v>0</v>
      </c>
      <c r="BD78" s="130">
        <f>ROUND(SUM(BD79:BD80),2)</f>
        <v>0</v>
      </c>
      <c r="BS78" s="131" t="s">
        <v>70</v>
      </c>
      <c r="BT78" s="131" t="s">
        <v>78</v>
      </c>
      <c r="BU78" s="131" t="s">
        <v>72</v>
      </c>
      <c r="BV78" s="131" t="s">
        <v>73</v>
      </c>
      <c r="BW78" s="131" t="s">
        <v>133</v>
      </c>
      <c r="BX78" s="131" t="s">
        <v>7</v>
      </c>
      <c r="CL78" s="131" t="s">
        <v>21</v>
      </c>
      <c r="CM78" s="131" t="s">
        <v>84</v>
      </c>
    </row>
    <row r="79" s="6" customFormat="1" ht="16.5" customHeight="1">
      <c r="A79" s="132" t="s">
        <v>80</v>
      </c>
      <c r="B79" s="133"/>
      <c r="C79" s="134"/>
      <c r="D79" s="134"/>
      <c r="E79" s="135" t="s">
        <v>81</v>
      </c>
      <c r="F79" s="135"/>
      <c r="G79" s="135"/>
      <c r="H79" s="135"/>
      <c r="I79" s="135"/>
      <c r="J79" s="134"/>
      <c r="K79" s="135" t="s">
        <v>134</v>
      </c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6">
        <f>'PS 01 - rušení izol. styků'!J29</f>
        <v>0</v>
      </c>
      <c r="AH79" s="134"/>
      <c r="AI79" s="134"/>
      <c r="AJ79" s="134"/>
      <c r="AK79" s="134"/>
      <c r="AL79" s="134"/>
      <c r="AM79" s="134"/>
      <c r="AN79" s="136">
        <f>SUM(AG79,AT79)</f>
        <v>0</v>
      </c>
      <c r="AO79" s="134"/>
      <c r="AP79" s="134"/>
      <c r="AQ79" s="137" t="s">
        <v>83</v>
      </c>
      <c r="AR79" s="138"/>
      <c r="AS79" s="139">
        <v>0</v>
      </c>
      <c r="AT79" s="140">
        <f>ROUND(SUM(AV79:AW79),2)</f>
        <v>0</v>
      </c>
      <c r="AU79" s="141">
        <f>'PS 01 - rušení izol. styků'!P83</f>
        <v>0</v>
      </c>
      <c r="AV79" s="140">
        <f>'PS 01 - rušení izol. styků'!J32</f>
        <v>0</v>
      </c>
      <c r="AW79" s="140">
        <f>'PS 01 - rušení izol. styků'!J33</f>
        <v>0</v>
      </c>
      <c r="AX79" s="140">
        <f>'PS 01 - rušení izol. styků'!J34</f>
        <v>0</v>
      </c>
      <c r="AY79" s="140">
        <f>'PS 01 - rušení izol. styků'!J35</f>
        <v>0</v>
      </c>
      <c r="AZ79" s="140">
        <f>'PS 01 - rušení izol. styků'!F32</f>
        <v>0</v>
      </c>
      <c r="BA79" s="140">
        <f>'PS 01 - rušení izol. styků'!F33</f>
        <v>0</v>
      </c>
      <c r="BB79" s="140">
        <f>'PS 01 - rušení izol. styků'!F34</f>
        <v>0</v>
      </c>
      <c r="BC79" s="140">
        <f>'PS 01 - rušení izol. styků'!F35</f>
        <v>0</v>
      </c>
      <c r="BD79" s="142">
        <f>'PS 01 - rušení izol. styků'!F36</f>
        <v>0</v>
      </c>
      <c r="BT79" s="143" t="s">
        <v>84</v>
      </c>
      <c r="BV79" s="143" t="s">
        <v>73</v>
      </c>
      <c r="BW79" s="143" t="s">
        <v>135</v>
      </c>
      <c r="BX79" s="143" t="s">
        <v>133</v>
      </c>
      <c r="CL79" s="143" t="s">
        <v>21</v>
      </c>
    </row>
    <row r="80" s="6" customFormat="1" ht="16.5" customHeight="1">
      <c r="A80" s="132" t="s">
        <v>80</v>
      </c>
      <c r="B80" s="133"/>
      <c r="C80" s="134"/>
      <c r="D80" s="134"/>
      <c r="E80" s="135" t="s">
        <v>86</v>
      </c>
      <c r="F80" s="135"/>
      <c r="G80" s="135"/>
      <c r="H80" s="135"/>
      <c r="I80" s="135"/>
      <c r="J80" s="134"/>
      <c r="K80" s="135" t="s">
        <v>119</v>
      </c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6">
        <f>'PS 02 - zemní práce_02'!J29</f>
        <v>0</v>
      </c>
      <c r="AH80" s="134"/>
      <c r="AI80" s="134"/>
      <c r="AJ80" s="134"/>
      <c r="AK80" s="134"/>
      <c r="AL80" s="134"/>
      <c r="AM80" s="134"/>
      <c r="AN80" s="136">
        <f>SUM(AG80,AT80)</f>
        <v>0</v>
      </c>
      <c r="AO80" s="134"/>
      <c r="AP80" s="134"/>
      <c r="AQ80" s="137" t="s">
        <v>83</v>
      </c>
      <c r="AR80" s="138"/>
      <c r="AS80" s="139">
        <v>0</v>
      </c>
      <c r="AT80" s="140">
        <f>ROUND(SUM(AV80:AW80),2)</f>
        <v>0</v>
      </c>
      <c r="AU80" s="141">
        <f>'PS 02 - zemní práce_02'!P84</f>
        <v>0</v>
      </c>
      <c r="AV80" s="140">
        <f>'PS 02 - zemní práce_02'!J32</f>
        <v>0</v>
      </c>
      <c r="AW80" s="140">
        <f>'PS 02 - zemní práce_02'!J33</f>
        <v>0</v>
      </c>
      <c r="AX80" s="140">
        <f>'PS 02 - zemní práce_02'!J34</f>
        <v>0</v>
      </c>
      <c r="AY80" s="140">
        <f>'PS 02 - zemní práce_02'!J35</f>
        <v>0</v>
      </c>
      <c r="AZ80" s="140">
        <f>'PS 02 - zemní práce_02'!F32</f>
        <v>0</v>
      </c>
      <c r="BA80" s="140">
        <f>'PS 02 - zemní práce_02'!F33</f>
        <v>0</v>
      </c>
      <c r="BB80" s="140">
        <f>'PS 02 - zemní práce_02'!F34</f>
        <v>0</v>
      </c>
      <c r="BC80" s="140">
        <f>'PS 02 - zemní práce_02'!F35</f>
        <v>0</v>
      </c>
      <c r="BD80" s="142">
        <f>'PS 02 - zemní práce_02'!F36</f>
        <v>0</v>
      </c>
      <c r="BT80" s="143" t="s">
        <v>84</v>
      </c>
      <c r="BV80" s="143" t="s">
        <v>73</v>
      </c>
      <c r="BW80" s="143" t="s">
        <v>136</v>
      </c>
      <c r="BX80" s="143" t="s">
        <v>133</v>
      </c>
      <c r="CL80" s="143" t="s">
        <v>21</v>
      </c>
    </row>
    <row r="81" s="5" customFormat="1" ht="31.5" customHeight="1">
      <c r="B81" s="119"/>
      <c r="C81" s="120"/>
      <c r="D81" s="121" t="s">
        <v>137</v>
      </c>
      <c r="E81" s="121"/>
      <c r="F81" s="121"/>
      <c r="G81" s="121"/>
      <c r="H81" s="121"/>
      <c r="I81" s="122"/>
      <c r="J81" s="121" t="s">
        <v>138</v>
      </c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3">
        <f>ROUND(AG82,2)</f>
        <v>0</v>
      </c>
      <c r="AH81" s="122"/>
      <c r="AI81" s="122"/>
      <c r="AJ81" s="122"/>
      <c r="AK81" s="122"/>
      <c r="AL81" s="122"/>
      <c r="AM81" s="122"/>
      <c r="AN81" s="124">
        <f>SUM(AG81,AT81)</f>
        <v>0</v>
      </c>
      <c r="AO81" s="122"/>
      <c r="AP81" s="122"/>
      <c r="AQ81" s="125" t="s">
        <v>77</v>
      </c>
      <c r="AR81" s="126"/>
      <c r="AS81" s="127">
        <f>ROUND(AS82,2)</f>
        <v>0</v>
      </c>
      <c r="AT81" s="128">
        <f>ROUND(SUM(AV81:AW81),2)</f>
        <v>0</v>
      </c>
      <c r="AU81" s="129">
        <f>ROUND(AU82,5)</f>
        <v>0</v>
      </c>
      <c r="AV81" s="128">
        <f>ROUND(AZ81*L26,2)</f>
        <v>0</v>
      </c>
      <c r="AW81" s="128">
        <f>ROUND(BA81*L27,2)</f>
        <v>0</v>
      </c>
      <c r="AX81" s="128">
        <f>ROUND(BB81*L26,2)</f>
        <v>0</v>
      </c>
      <c r="AY81" s="128">
        <f>ROUND(BC81*L27,2)</f>
        <v>0</v>
      </c>
      <c r="AZ81" s="128">
        <f>ROUND(AZ82,2)</f>
        <v>0</v>
      </c>
      <c r="BA81" s="128">
        <f>ROUND(BA82,2)</f>
        <v>0</v>
      </c>
      <c r="BB81" s="128">
        <f>ROUND(BB82,2)</f>
        <v>0</v>
      </c>
      <c r="BC81" s="128">
        <f>ROUND(BC82,2)</f>
        <v>0</v>
      </c>
      <c r="BD81" s="130">
        <f>ROUND(BD82,2)</f>
        <v>0</v>
      </c>
      <c r="BS81" s="131" t="s">
        <v>70</v>
      </c>
      <c r="BT81" s="131" t="s">
        <v>78</v>
      </c>
      <c r="BU81" s="131" t="s">
        <v>72</v>
      </c>
      <c r="BV81" s="131" t="s">
        <v>73</v>
      </c>
      <c r="BW81" s="131" t="s">
        <v>139</v>
      </c>
      <c r="BX81" s="131" t="s">
        <v>7</v>
      </c>
      <c r="CL81" s="131" t="s">
        <v>21</v>
      </c>
      <c r="CM81" s="131" t="s">
        <v>84</v>
      </c>
    </row>
    <row r="82" s="6" customFormat="1" ht="16.5" customHeight="1">
      <c r="A82" s="132" t="s">
        <v>80</v>
      </c>
      <c r="B82" s="133"/>
      <c r="C82" s="134"/>
      <c r="D82" s="134"/>
      <c r="E82" s="135" t="s">
        <v>81</v>
      </c>
      <c r="F82" s="135"/>
      <c r="G82" s="135"/>
      <c r="H82" s="135"/>
      <c r="I82" s="135"/>
      <c r="J82" s="134"/>
      <c r="K82" s="135" t="s">
        <v>140</v>
      </c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6">
        <f>'PS 01 - úprava SZZ'!J29</f>
        <v>0</v>
      </c>
      <c r="AH82" s="134"/>
      <c r="AI82" s="134"/>
      <c r="AJ82" s="134"/>
      <c r="AK82" s="134"/>
      <c r="AL82" s="134"/>
      <c r="AM82" s="134"/>
      <c r="AN82" s="136">
        <f>SUM(AG82,AT82)</f>
        <v>0</v>
      </c>
      <c r="AO82" s="134"/>
      <c r="AP82" s="134"/>
      <c r="AQ82" s="137" t="s">
        <v>83</v>
      </c>
      <c r="AR82" s="138"/>
      <c r="AS82" s="139">
        <v>0</v>
      </c>
      <c r="AT82" s="140">
        <f>ROUND(SUM(AV82:AW82),2)</f>
        <v>0</v>
      </c>
      <c r="AU82" s="141">
        <f>'PS 01 - úprava SZZ'!P83</f>
        <v>0</v>
      </c>
      <c r="AV82" s="140">
        <f>'PS 01 - úprava SZZ'!J32</f>
        <v>0</v>
      </c>
      <c r="AW82" s="140">
        <f>'PS 01 - úprava SZZ'!J33</f>
        <v>0</v>
      </c>
      <c r="AX82" s="140">
        <f>'PS 01 - úprava SZZ'!J34</f>
        <v>0</v>
      </c>
      <c r="AY82" s="140">
        <f>'PS 01 - úprava SZZ'!J35</f>
        <v>0</v>
      </c>
      <c r="AZ82" s="140">
        <f>'PS 01 - úprava SZZ'!F32</f>
        <v>0</v>
      </c>
      <c r="BA82" s="140">
        <f>'PS 01 - úprava SZZ'!F33</f>
        <v>0</v>
      </c>
      <c r="BB82" s="140">
        <f>'PS 01 - úprava SZZ'!F34</f>
        <v>0</v>
      </c>
      <c r="BC82" s="140">
        <f>'PS 01 - úprava SZZ'!F35</f>
        <v>0</v>
      </c>
      <c r="BD82" s="142">
        <f>'PS 01 - úprava SZZ'!F36</f>
        <v>0</v>
      </c>
      <c r="BT82" s="143" t="s">
        <v>84</v>
      </c>
      <c r="BV82" s="143" t="s">
        <v>73</v>
      </c>
      <c r="BW82" s="143" t="s">
        <v>141</v>
      </c>
      <c r="BX82" s="143" t="s">
        <v>139</v>
      </c>
      <c r="CL82" s="143" t="s">
        <v>21</v>
      </c>
    </row>
    <row r="83" s="5" customFormat="1" ht="16.5" customHeight="1">
      <c r="B83" s="119"/>
      <c r="C83" s="120"/>
      <c r="D83" s="121" t="s">
        <v>142</v>
      </c>
      <c r="E83" s="121"/>
      <c r="F83" s="121"/>
      <c r="G83" s="121"/>
      <c r="H83" s="121"/>
      <c r="I83" s="122"/>
      <c r="J83" s="121" t="s">
        <v>143</v>
      </c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3">
        <f>ROUND(AG84,2)</f>
        <v>0</v>
      </c>
      <c r="AH83" s="122"/>
      <c r="AI83" s="122"/>
      <c r="AJ83" s="122"/>
      <c r="AK83" s="122"/>
      <c r="AL83" s="122"/>
      <c r="AM83" s="122"/>
      <c r="AN83" s="124">
        <f>SUM(AG83,AT83)</f>
        <v>0</v>
      </c>
      <c r="AO83" s="122"/>
      <c r="AP83" s="122"/>
      <c r="AQ83" s="125" t="s">
        <v>77</v>
      </c>
      <c r="AR83" s="126"/>
      <c r="AS83" s="127">
        <f>ROUND(AS84,2)</f>
        <v>0</v>
      </c>
      <c r="AT83" s="128">
        <f>ROUND(SUM(AV83:AW83),2)</f>
        <v>0</v>
      </c>
      <c r="AU83" s="129">
        <f>ROUND(AU84,5)</f>
        <v>0</v>
      </c>
      <c r="AV83" s="128">
        <f>ROUND(AZ83*L26,2)</f>
        <v>0</v>
      </c>
      <c r="AW83" s="128">
        <f>ROUND(BA83*L27,2)</f>
        <v>0</v>
      </c>
      <c r="AX83" s="128">
        <f>ROUND(BB83*L26,2)</f>
        <v>0</v>
      </c>
      <c r="AY83" s="128">
        <f>ROUND(BC83*L27,2)</f>
        <v>0</v>
      </c>
      <c r="AZ83" s="128">
        <f>ROUND(AZ84,2)</f>
        <v>0</v>
      </c>
      <c r="BA83" s="128">
        <f>ROUND(BA84,2)</f>
        <v>0</v>
      </c>
      <c r="BB83" s="128">
        <f>ROUND(BB84,2)</f>
        <v>0</v>
      </c>
      <c r="BC83" s="128">
        <f>ROUND(BC84,2)</f>
        <v>0</v>
      </c>
      <c r="BD83" s="130">
        <f>ROUND(BD84,2)</f>
        <v>0</v>
      </c>
      <c r="BS83" s="131" t="s">
        <v>70</v>
      </c>
      <c r="BT83" s="131" t="s">
        <v>78</v>
      </c>
      <c r="BU83" s="131" t="s">
        <v>72</v>
      </c>
      <c r="BV83" s="131" t="s">
        <v>73</v>
      </c>
      <c r="BW83" s="131" t="s">
        <v>144</v>
      </c>
      <c r="BX83" s="131" t="s">
        <v>7</v>
      </c>
      <c r="CL83" s="131" t="s">
        <v>21</v>
      </c>
      <c r="CM83" s="131" t="s">
        <v>84</v>
      </c>
    </row>
    <row r="84" s="6" customFormat="1" ht="16.5" customHeight="1">
      <c r="A84" s="132" t="s">
        <v>80</v>
      </c>
      <c r="B84" s="133"/>
      <c r="C84" s="134"/>
      <c r="D84" s="134"/>
      <c r="E84" s="135" t="s">
        <v>81</v>
      </c>
      <c r="F84" s="135"/>
      <c r="G84" s="135"/>
      <c r="H84" s="135"/>
      <c r="I84" s="135"/>
      <c r="J84" s="134"/>
      <c r="K84" s="135" t="s">
        <v>145</v>
      </c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6">
        <f>'PS 01 - DISTA'!J29</f>
        <v>0</v>
      </c>
      <c r="AH84" s="134"/>
      <c r="AI84" s="134"/>
      <c r="AJ84" s="134"/>
      <c r="AK84" s="134"/>
      <c r="AL84" s="134"/>
      <c r="AM84" s="134"/>
      <c r="AN84" s="136">
        <f>SUM(AG84,AT84)</f>
        <v>0</v>
      </c>
      <c r="AO84" s="134"/>
      <c r="AP84" s="134"/>
      <c r="AQ84" s="137" t="s">
        <v>83</v>
      </c>
      <c r="AR84" s="138"/>
      <c r="AS84" s="139">
        <v>0</v>
      </c>
      <c r="AT84" s="140">
        <f>ROUND(SUM(AV84:AW84),2)</f>
        <v>0</v>
      </c>
      <c r="AU84" s="141">
        <f>'PS 01 - DISTA'!P85</f>
        <v>0</v>
      </c>
      <c r="AV84" s="140">
        <f>'PS 01 - DISTA'!J32</f>
        <v>0</v>
      </c>
      <c r="AW84" s="140">
        <f>'PS 01 - DISTA'!J33</f>
        <v>0</v>
      </c>
      <c r="AX84" s="140">
        <f>'PS 01 - DISTA'!J34</f>
        <v>0</v>
      </c>
      <c r="AY84" s="140">
        <f>'PS 01 - DISTA'!J35</f>
        <v>0</v>
      </c>
      <c r="AZ84" s="140">
        <f>'PS 01 - DISTA'!F32</f>
        <v>0</v>
      </c>
      <c r="BA84" s="140">
        <f>'PS 01 - DISTA'!F33</f>
        <v>0</v>
      </c>
      <c r="BB84" s="140">
        <f>'PS 01 - DISTA'!F34</f>
        <v>0</v>
      </c>
      <c r="BC84" s="140">
        <f>'PS 01 - DISTA'!F35</f>
        <v>0</v>
      </c>
      <c r="BD84" s="142">
        <f>'PS 01 - DISTA'!F36</f>
        <v>0</v>
      </c>
      <c r="BT84" s="143" t="s">
        <v>84</v>
      </c>
      <c r="BV84" s="143" t="s">
        <v>73</v>
      </c>
      <c r="BW84" s="143" t="s">
        <v>146</v>
      </c>
      <c r="BX84" s="143" t="s">
        <v>144</v>
      </c>
      <c r="CL84" s="143" t="s">
        <v>21</v>
      </c>
    </row>
    <row r="85" s="5" customFormat="1" ht="16.5" customHeight="1">
      <c r="A85" s="132" t="s">
        <v>80</v>
      </c>
      <c r="B85" s="119"/>
      <c r="C85" s="120"/>
      <c r="D85" s="121" t="s">
        <v>147</v>
      </c>
      <c r="E85" s="121"/>
      <c r="F85" s="121"/>
      <c r="G85" s="121"/>
      <c r="H85" s="121"/>
      <c r="I85" s="122"/>
      <c r="J85" s="121" t="s">
        <v>148</v>
      </c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4">
        <f>'SO 100 - VRN'!J27</f>
        <v>0</v>
      </c>
      <c r="AH85" s="122"/>
      <c r="AI85" s="122"/>
      <c r="AJ85" s="122"/>
      <c r="AK85" s="122"/>
      <c r="AL85" s="122"/>
      <c r="AM85" s="122"/>
      <c r="AN85" s="124">
        <f>SUM(AG85,AT85)</f>
        <v>0</v>
      </c>
      <c r="AO85" s="122"/>
      <c r="AP85" s="122"/>
      <c r="AQ85" s="125" t="s">
        <v>149</v>
      </c>
      <c r="AR85" s="126"/>
      <c r="AS85" s="144">
        <v>0</v>
      </c>
      <c r="AT85" s="145">
        <f>ROUND(SUM(AV85:AW85),2)</f>
        <v>0</v>
      </c>
      <c r="AU85" s="146">
        <f>'SO 100 - VRN'!P78</f>
        <v>0</v>
      </c>
      <c r="AV85" s="145">
        <f>'SO 100 - VRN'!J30</f>
        <v>0</v>
      </c>
      <c r="AW85" s="145">
        <f>'SO 100 - VRN'!J31</f>
        <v>0</v>
      </c>
      <c r="AX85" s="145">
        <f>'SO 100 - VRN'!J32</f>
        <v>0</v>
      </c>
      <c r="AY85" s="145">
        <f>'SO 100 - VRN'!J33</f>
        <v>0</v>
      </c>
      <c r="AZ85" s="145">
        <f>'SO 100 - VRN'!F30</f>
        <v>0</v>
      </c>
      <c r="BA85" s="145">
        <f>'SO 100 - VRN'!F31</f>
        <v>0</v>
      </c>
      <c r="BB85" s="145">
        <f>'SO 100 - VRN'!F32</f>
        <v>0</v>
      </c>
      <c r="BC85" s="145">
        <f>'SO 100 - VRN'!F33</f>
        <v>0</v>
      </c>
      <c r="BD85" s="147">
        <f>'SO 100 - VRN'!F34</f>
        <v>0</v>
      </c>
      <c r="BT85" s="131" t="s">
        <v>78</v>
      </c>
      <c r="BV85" s="131" t="s">
        <v>73</v>
      </c>
      <c r="BW85" s="131" t="s">
        <v>150</v>
      </c>
      <c r="BX85" s="131" t="s">
        <v>7</v>
      </c>
      <c r="CL85" s="131" t="s">
        <v>21</v>
      </c>
      <c r="CM85" s="131" t="s">
        <v>84</v>
      </c>
    </row>
    <row r="86" s="1" customFormat="1" ht="30" customHeight="1">
      <c r="B86" s="46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2"/>
    </row>
    <row r="87" s="1" customFormat="1" ht="6.96" customHeight="1">
      <c r="B87" s="67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72"/>
    </row>
  </sheetData>
  <sheetProtection sheet="1" formatColumns="0" formatRows="0" objects="1" scenarios="1" spinCount="100000" saltValue="5sc4qDKnz8bvQtcdZTXHILMVCdXjfvLuJg4vbh5kddqx0GrZ36ZV9ee9gwoNiwbYKk7pRywOVhNi1Oz0eue+lQ==" hashValue="7SttOi2DHzI7pi6C+bI21fGL3xIYcG0sx+NL8fifABrO99oG76MVVXU+wTXXlG7y/8uyxtEsAannT6N07pYkfg==" algorithmName="SHA-512" password="CC35"/>
  <mergeCells count="173">
    <mergeCell ref="K80:AF80"/>
    <mergeCell ref="K79:AF79"/>
    <mergeCell ref="J81:AF81"/>
    <mergeCell ref="K82:AF82"/>
    <mergeCell ref="J83:AF83"/>
    <mergeCell ref="K84:AF84"/>
    <mergeCell ref="J85:AF85"/>
    <mergeCell ref="AN85:AP85"/>
    <mergeCell ref="AN84:AP84"/>
    <mergeCell ref="E82:I82"/>
    <mergeCell ref="E74:I74"/>
    <mergeCell ref="E75:I75"/>
    <mergeCell ref="D76:H76"/>
    <mergeCell ref="E77:I77"/>
    <mergeCell ref="D78:H78"/>
    <mergeCell ref="E79:I79"/>
    <mergeCell ref="E80:I80"/>
    <mergeCell ref="D81:H81"/>
    <mergeCell ref="D83:H83"/>
    <mergeCell ref="E84:I84"/>
    <mergeCell ref="D85:H85"/>
    <mergeCell ref="AG79:AM79"/>
    <mergeCell ref="AG78:AM78"/>
    <mergeCell ref="AG80:AM80"/>
    <mergeCell ref="AG81:AM81"/>
    <mergeCell ref="AG82:AM82"/>
    <mergeCell ref="AG83:AM83"/>
    <mergeCell ref="AG84:AM84"/>
    <mergeCell ref="AG85:AM85"/>
    <mergeCell ref="AG63:AM63"/>
    <mergeCell ref="AG64:AM64"/>
    <mergeCell ref="AG65:AM65"/>
    <mergeCell ref="AG66:AM66"/>
    <mergeCell ref="AG67:AM67"/>
    <mergeCell ref="AG68:AM68"/>
    <mergeCell ref="AG69:AM69"/>
    <mergeCell ref="AG70:AM70"/>
    <mergeCell ref="AG71:AM71"/>
    <mergeCell ref="AG72:AM72"/>
    <mergeCell ref="AG73:AM73"/>
    <mergeCell ref="AG74:AM74"/>
    <mergeCell ref="AG75:AM75"/>
    <mergeCell ref="AG76:AM76"/>
    <mergeCell ref="AG77:AM77"/>
    <mergeCell ref="J64:AF64"/>
    <mergeCell ref="K65:AF65"/>
    <mergeCell ref="K66:AF66"/>
    <mergeCell ref="J67:AF67"/>
    <mergeCell ref="K68:AF68"/>
    <mergeCell ref="K69:AF69"/>
    <mergeCell ref="J70:AF70"/>
    <mergeCell ref="K71:AF71"/>
    <mergeCell ref="K72:AF72"/>
    <mergeCell ref="J73:AF73"/>
    <mergeCell ref="K74:AF74"/>
    <mergeCell ref="K75:AF75"/>
    <mergeCell ref="J76:AF76"/>
    <mergeCell ref="K77:AF77"/>
    <mergeCell ref="J78:AF78"/>
    <mergeCell ref="E66:I66"/>
    <mergeCell ref="D67:H67"/>
    <mergeCell ref="E68:I68"/>
    <mergeCell ref="E69:I69"/>
    <mergeCell ref="D70:H70"/>
    <mergeCell ref="E71:I71"/>
    <mergeCell ref="E72:I72"/>
    <mergeCell ref="D73:H73"/>
    <mergeCell ref="AN69:AP69"/>
    <mergeCell ref="AN70:AP70"/>
    <mergeCell ref="AN71:AP71"/>
    <mergeCell ref="AN72:AP72"/>
    <mergeCell ref="AN73:AP73"/>
    <mergeCell ref="AN74:AP74"/>
    <mergeCell ref="AN75:AP75"/>
    <mergeCell ref="AN76:AP76"/>
    <mergeCell ref="AN77:AP77"/>
    <mergeCell ref="AN78:AP78"/>
    <mergeCell ref="AN79:AP79"/>
    <mergeCell ref="AN80:AP80"/>
    <mergeCell ref="AN81:AP81"/>
    <mergeCell ref="AN82:AP82"/>
    <mergeCell ref="AN83:AP83"/>
    <mergeCell ref="K5:AO5"/>
    <mergeCell ref="W28:AE28"/>
    <mergeCell ref="AK28:AO28"/>
    <mergeCell ref="BE5:BE32"/>
    <mergeCell ref="W30:AE30"/>
    <mergeCell ref="X32:AB32"/>
    <mergeCell ref="AK32:AO32"/>
    <mergeCell ref="AR2:BE2"/>
    <mergeCell ref="L29:O29"/>
    <mergeCell ref="L28:O28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30:O30"/>
    <mergeCell ref="AK30:AO30"/>
    <mergeCell ref="K6:AO6"/>
    <mergeCell ref="J52:AF52"/>
    <mergeCell ref="W29:AE29"/>
    <mergeCell ref="AK29:AO29"/>
    <mergeCell ref="AM46:AP46"/>
    <mergeCell ref="AS46:AT48"/>
    <mergeCell ref="AN49:AP49"/>
    <mergeCell ref="AN53:AP53"/>
    <mergeCell ref="AN52:AP52"/>
    <mergeCell ref="AG52:AM52"/>
    <mergeCell ref="AG53:AM53"/>
    <mergeCell ref="AG54:AM54"/>
    <mergeCell ref="AG55:AM55"/>
    <mergeCell ref="AG56:AM56"/>
    <mergeCell ref="AG57:AM57"/>
    <mergeCell ref="AG58:AM58"/>
    <mergeCell ref="AG59:AM59"/>
    <mergeCell ref="AG60:AM60"/>
    <mergeCell ref="AG61:AM61"/>
    <mergeCell ref="AG62:AM62"/>
    <mergeCell ref="L42:AO42"/>
    <mergeCell ref="AM44:AN44"/>
    <mergeCell ref="I49:AF49"/>
    <mergeCell ref="AG49:AM49"/>
    <mergeCell ref="K53:AF53"/>
    <mergeCell ref="K54:AF54"/>
    <mergeCell ref="J55:AF55"/>
    <mergeCell ref="K56:AF56"/>
    <mergeCell ref="K57:AF57"/>
    <mergeCell ref="J58:AF58"/>
    <mergeCell ref="K59:AF59"/>
    <mergeCell ref="K60:AF60"/>
    <mergeCell ref="J61:AF61"/>
    <mergeCell ref="K62:AF62"/>
    <mergeCell ref="K63:AF63"/>
    <mergeCell ref="AG51:AM51"/>
    <mergeCell ref="C49:G49"/>
    <mergeCell ref="D52:H52"/>
    <mergeCell ref="E53:I53"/>
    <mergeCell ref="E54:I54"/>
    <mergeCell ref="D55:H55"/>
    <mergeCell ref="E56:I56"/>
    <mergeCell ref="E57:I57"/>
    <mergeCell ref="AN54:AP54"/>
    <mergeCell ref="AN59:AP59"/>
    <mergeCell ref="AN57:AP57"/>
    <mergeCell ref="AN55:AP55"/>
    <mergeCell ref="AN56:AP56"/>
    <mergeCell ref="AN58:AP58"/>
    <mergeCell ref="AN60:AP60"/>
    <mergeCell ref="AN61:AP61"/>
    <mergeCell ref="AN62:AP62"/>
    <mergeCell ref="AN63:AP63"/>
    <mergeCell ref="AN64:AP64"/>
    <mergeCell ref="AN65:AP65"/>
    <mergeCell ref="AN66:AP66"/>
    <mergeCell ref="AN67:AP67"/>
    <mergeCell ref="AN68:AP68"/>
    <mergeCell ref="AN51:AP51"/>
    <mergeCell ref="D58:H58"/>
    <mergeCell ref="E59:I59"/>
    <mergeCell ref="E60:I60"/>
    <mergeCell ref="D61:H61"/>
    <mergeCell ref="E62:I62"/>
    <mergeCell ref="E63:I63"/>
    <mergeCell ref="D64:H64"/>
    <mergeCell ref="E65:I65"/>
  </mergeCells>
  <hyperlinks>
    <hyperlink ref="K1:S1" location="C2" display="1) Rekapitulace stavby"/>
    <hyperlink ref="W1:AI1" location="C51" display="2) Rekapitulace objektů stavby a soupisů prací"/>
    <hyperlink ref="A53" location="'PS 01 - Technologie zabez...'!C2" display="/"/>
    <hyperlink ref="A54" location="'PS 02 - Základy a zemní p...'!C2" display="/"/>
    <hyperlink ref="A56" location="'PS 01 - Technologie zabez..._01'!C2" display="/"/>
    <hyperlink ref="A57" location="'PS 02 - Základy a zemní p..._01'!C2" display="/"/>
    <hyperlink ref="A59" location="'PS 01 - Technologie zabez..._02'!C2" display="/"/>
    <hyperlink ref="A60" location="'PS 02 - Základy a zemní p..._02'!C2" display="/"/>
    <hyperlink ref="A62" location="'PS 01 - Technologie zabez..._03'!C2" display="/"/>
    <hyperlink ref="A63" location="'PS 02 - Základy a zemní p..._03'!C2" display="/"/>
    <hyperlink ref="A65" location="'PS 01 - Technologie zabez..._04'!C2" display="/"/>
    <hyperlink ref="A66" location="'PS 02 - Základy a zemní p..._04'!C2" display="/"/>
    <hyperlink ref="A68" location="'PS 01 - Technologie zabez..._05'!C2" display="/"/>
    <hyperlink ref="A69" location="'PS 02 - Základy a zemní p..._05'!C2" display="/"/>
    <hyperlink ref="A71" location="'PS 01 - oprava napájení PZS'!C2" display="/"/>
    <hyperlink ref="A72" location="'PS 02 - zemní práce'!C2" display="/"/>
    <hyperlink ref="A74" location="'PS 01 - oprava napájení PZS_01'!C2" display="/"/>
    <hyperlink ref="A75" location="'PS 02 - zemní práce_01'!C2" display="/"/>
    <hyperlink ref="A77" location="'PS 01 - úprava v rámci op...'!C2" display="/"/>
    <hyperlink ref="A79" location="'PS 01 - rušení izol. styků'!C2" display="/"/>
    <hyperlink ref="A80" location="'PS 02 - zemní práce_02'!C2" display="/"/>
    <hyperlink ref="A82" location="'PS 01 - úprava SZZ'!C2" display="/"/>
    <hyperlink ref="A84" location="'PS 01 - DISTA'!C2" display="/"/>
    <hyperlink ref="A85" location="'SO 100 - VRN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85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158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76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ROUND(SUM(BE85:BE237), 2)</f>
        <v>0</v>
      </c>
      <c r="G32" s="47"/>
      <c r="H32" s="47"/>
      <c r="I32" s="170">
        <v>0.20999999999999999</v>
      </c>
      <c r="J32" s="169">
        <f>ROUND(ROUND((SUM(BE85:BE237)),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ROUND(SUM(BF85:BF237), 2)</f>
        <v>0</v>
      </c>
      <c r="G33" s="47"/>
      <c r="H33" s="47"/>
      <c r="I33" s="170">
        <v>0.14999999999999999</v>
      </c>
      <c r="J33" s="169">
        <f>ROUND(ROUND((SUM(BF85:BF237)),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ROUND(SUM(BG85:BG237),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ROUND(SUM(BH85:BH237),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ROUND(SUM(BI85:BI237),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158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39,022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168</v>
      </c>
      <c r="E63" s="192"/>
      <c r="F63" s="192"/>
      <c r="G63" s="192"/>
      <c r="H63" s="192"/>
      <c r="I63" s="193"/>
      <c r="J63" s="194">
        <f>J91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158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01 - Technologie zabezpečovacího zařízení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39,022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P86+P91</f>
        <v>0</v>
      </c>
      <c r="Q85" s="106"/>
      <c r="R85" s="216">
        <f>R86+R91</f>
        <v>0</v>
      </c>
      <c r="S85" s="106"/>
      <c r="T85" s="217">
        <f>T86+T91</f>
        <v>0</v>
      </c>
      <c r="AT85" s="24" t="s">
        <v>70</v>
      </c>
      <c r="AU85" s="24" t="s">
        <v>165</v>
      </c>
      <c r="BK85" s="218">
        <f>BK86+BK91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0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SUM(P88:P90)</f>
        <v>0</v>
      </c>
      <c r="Q87" s="227"/>
      <c r="R87" s="228">
        <f>SUM(R88:R90)</f>
        <v>0</v>
      </c>
      <c r="S87" s="227"/>
      <c r="T87" s="229">
        <f>SUM(T88:T90)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SUM(BK88:BK90)</f>
        <v>0</v>
      </c>
    </row>
    <row r="88" s="1" customFormat="1" ht="25.5" customHeight="1">
      <c r="B88" s="46"/>
      <c r="C88" s="235" t="s">
        <v>78</v>
      </c>
      <c r="D88" s="235" t="s">
        <v>183</v>
      </c>
      <c r="E88" s="236" t="s">
        <v>189</v>
      </c>
      <c r="F88" s="237" t="s">
        <v>190</v>
      </c>
      <c r="G88" s="238" t="s">
        <v>191</v>
      </c>
      <c r="H88" s="239">
        <v>3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195</v>
      </c>
    </row>
    <row r="89" s="1" customFormat="1" ht="16.5" customHeight="1">
      <c r="B89" s="46"/>
      <c r="C89" s="235" t="s">
        <v>84</v>
      </c>
      <c r="D89" s="235" t="s">
        <v>183</v>
      </c>
      <c r="E89" s="236" t="s">
        <v>196</v>
      </c>
      <c r="F89" s="237" t="s">
        <v>197</v>
      </c>
      <c r="G89" s="238" t="s">
        <v>198</v>
      </c>
      <c r="H89" s="239">
        <v>2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193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194</v>
      </c>
      <c r="BM89" s="24" t="s">
        <v>199</v>
      </c>
    </row>
    <row r="90" s="1" customFormat="1" ht="25.5" customHeight="1">
      <c r="B90" s="46"/>
      <c r="C90" s="235" t="s">
        <v>185</v>
      </c>
      <c r="D90" s="235" t="s">
        <v>183</v>
      </c>
      <c r="E90" s="236" t="s">
        <v>200</v>
      </c>
      <c r="F90" s="237" t="s">
        <v>201</v>
      </c>
      <c r="G90" s="238" t="s">
        <v>191</v>
      </c>
      <c r="H90" s="239">
        <v>70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202</v>
      </c>
    </row>
    <row r="91" s="11" customFormat="1" ht="37.44001" customHeight="1">
      <c r="B91" s="219"/>
      <c r="C91" s="220"/>
      <c r="D91" s="221" t="s">
        <v>70</v>
      </c>
      <c r="E91" s="222" t="s">
        <v>203</v>
      </c>
      <c r="F91" s="222" t="s">
        <v>204</v>
      </c>
      <c r="G91" s="220"/>
      <c r="H91" s="220"/>
      <c r="I91" s="223"/>
      <c r="J91" s="224">
        <f>BK91</f>
        <v>0</v>
      </c>
      <c r="K91" s="220"/>
      <c r="L91" s="225"/>
      <c r="M91" s="226"/>
      <c r="N91" s="227"/>
      <c r="O91" s="227"/>
      <c r="P91" s="228">
        <f>SUM(P92:P237)</f>
        <v>0</v>
      </c>
      <c r="Q91" s="227"/>
      <c r="R91" s="228">
        <f>SUM(R92:R237)</f>
        <v>0</v>
      </c>
      <c r="S91" s="227"/>
      <c r="T91" s="229">
        <f>SUM(T92:T237)</f>
        <v>0</v>
      </c>
      <c r="AR91" s="230" t="s">
        <v>205</v>
      </c>
      <c r="AT91" s="231" t="s">
        <v>70</v>
      </c>
      <c r="AU91" s="231" t="s">
        <v>71</v>
      </c>
      <c r="AY91" s="230" t="s">
        <v>186</v>
      </c>
      <c r="BK91" s="232">
        <f>SUM(BK92:BK237)</f>
        <v>0</v>
      </c>
    </row>
    <row r="92" s="1" customFormat="1" ht="25.5" customHeight="1">
      <c r="B92" s="46"/>
      <c r="C92" s="235" t="s">
        <v>205</v>
      </c>
      <c r="D92" s="235" t="s">
        <v>183</v>
      </c>
      <c r="E92" s="236" t="s">
        <v>206</v>
      </c>
      <c r="F92" s="237" t="s">
        <v>207</v>
      </c>
      <c r="G92" s="238" t="s">
        <v>191</v>
      </c>
      <c r="H92" s="239">
        <v>15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193</v>
      </c>
      <c r="AT92" s="24" t="s">
        <v>183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194</v>
      </c>
      <c r="BM92" s="24" t="s">
        <v>208</v>
      </c>
    </row>
    <row r="93" s="1" customFormat="1" ht="25.5" customHeight="1">
      <c r="B93" s="46"/>
      <c r="C93" s="235" t="s">
        <v>209</v>
      </c>
      <c r="D93" s="235" t="s">
        <v>183</v>
      </c>
      <c r="E93" s="236" t="s">
        <v>210</v>
      </c>
      <c r="F93" s="237" t="s">
        <v>211</v>
      </c>
      <c r="G93" s="238" t="s">
        <v>191</v>
      </c>
      <c r="H93" s="239">
        <v>10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193</v>
      </c>
      <c r="AT93" s="24" t="s">
        <v>183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194</v>
      </c>
      <c r="BM93" s="24" t="s">
        <v>212</v>
      </c>
    </row>
    <row r="94" s="1" customFormat="1" ht="25.5" customHeight="1">
      <c r="B94" s="46"/>
      <c r="C94" s="235" t="s">
        <v>213</v>
      </c>
      <c r="D94" s="235" t="s">
        <v>183</v>
      </c>
      <c r="E94" s="236" t="s">
        <v>214</v>
      </c>
      <c r="F94" s="237" t="s">
        <v>215</v>
      </c>
      <c r="G94" s="238" t="s">
        <v>191</v>
      </c>
      <c r="H94" s="239">
        <v>10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216</v>
      </c>
    </row>
    <row r="95" s="1" customFormat="1" ht="16.5" customHeight="1">
      <c r="B95" s="46"/>
      <c r="C95" s="235" t="s">
        <v>217</v>
      </c>
      <c r="D95" s="235" t="s">
        <v>183</v>
      </c>
      <c r="E95" s="236" t="s">
        <v>218</v>
      </c>
      <c r="F95" s="237" t="s">
        <v>219</v>
      </c>
      <c r="G95" s="238" t="s">
        <v>198</v>
      </c>
      <c r="H95" s="239">
        <v>2</v>
      </c>
      <c r="I95" s="240"/>
      <c r="J95" s="241">
        <f>ROUND(I95*H95,2)</f>
        <v>0</v>
      </c>
      <c r="K95" s="237" t="s">
        <v>21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220</v>
      </c>
    </row>
    <row r="96" s="1" customFormat="1">
      <c r="B96" s="46"/>
      <c r="C96" s="74"/>
      <c r="D96" s="248" t="s">
        <v>221</v>
      </c>
      <c r="E96" s="74"/>
      <c r="F96" s="249" t="s">
        <v>222</v>
      </c>
      <c r="G96" s="74"/>
      <c r="H96" s="74"/>
      <c r="I96" s="203"/>
      <c r="J96" s="74"/>
      <c r="K96" s="74"/>
      <c r="L96" s="72"/>
      <c r="M96" s="250"/>
      <c r="N96" s="47"/>
      <c r="O96" s="47"/>
      <c r="P96" s="47"/>
      <c r="Q96" s="47"/>
      <c r="R96" s="47"/>
      <c r="S96" s="47"/>
      <c r="T96" s="95"/>
      <c r="AT96" s="24" t="s">
        <v>221</v>
      </c>
      <c r="AU96" s="24" t="s">
        <v>78</v>
      </c>
    </row>
    <row r="97" s="1" customFormat="1" ht="16.5" customHeight="1">
      <c r="B97" s="46"/>
      <c r="C97" s="235" t="s">
        <v>223</v>
      </c>
      <c r="D97" s="235" t="s">
        <v>183</v>
      </c>
      <c r="E97" s="236" t="s">
        <v>224</v>
      </c>
      <c r="F97" s="237" t="s">
        <v>225</v>
      </c>
      <c r="G97" s="238" t="s">
        <v>198</v>
      </c>
      <c r="H97" s="239">
        <v>1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226</v>
      </c>
    </row>
    <row r="98" s="1" customFormat="1">
      <c r="B98" s="46"/>
      <c r="C98" s="74"/>
      <c r="D98" s="248" t="s">
        <v>221</v>
      </c>
      <c r="E98" s="74"/>
      <c r="F98" s="249" t="s">
        <v>227</v>
      </c>
      <c r="G98" s="74"/>
      <c r="H98" s="74"/>
      <c r="I98" s="203"/>
      <c r="J98" s="74"/>
      <c r="K98" s="74"/>
      <c r="L98" s="72"/>
      <c r="M98" s="250"/>
      <c r="N98" s="47"/>
      <c r="O98" s="47"/>
      <c r="P98" s="47"/>
      <c r="Q98" s="47"/>
      <c r="R98" s="47"/>
      <c r="S98" s="47"/>
      <c r="T98" s="95"/>
      <c r="AT98" s="24" t="s">
        <v>221</v>
      </c>
      <c r="AU98" s="24" t="s">
        <v>78</v>
      </c>
    </row>
    <row r="99" s="1" customFormat="1" ht="16.5" customHeight="1">
      <c r="B99" s="46"/>
      <c r="C99" s="235" t="s">
        <v>228</v>
      </c>
      <c r="D99" s="235" t="s">
        <v>183</v>
      </c>
      <c r="E99" s="236" t="s">
        <v>229</v>
      </c>
      <c r="F99" s="237" t="s">
        <v>230</v>
      </c>
      <c r="G99" s="238" t="s">
        <v>231</v>
      </c>
      <c r="H99" s="239">
        <v>1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232</v>
      </c>
    </row>
    <row r="100" s="1" customFormat="1" ht="25.5" customHeight="1">
      <c r="B100" s="46"/>
      <c r="C100" s="235" t="s">
        <v>233</v>
      </c>
      <c r="D100" s="235" t="s">
        <v>183</v>
      </c>
      <c r="E100" s="236" t="s">
        <v>234</v>
      </c>
      <c r="F100" s="237" t="s">
        <v>235</v>
      </c>
      <c r="G100" s="238" t="s">
        <v>191</v>
      </c>
      <c r="H100" s="239">
        <v>35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236</v>
      </c>
    </row>
    <row r="101" s="1" customFormat="1" ht="25.5" customHeight="1">
      <c r="B101" s="46"/>
      <c r="C101" s="235" t="s">
        <v>237</v>
      </c>
      <c r="D101" s="235" t="s">
        <v>183</v>
      </c>
      <c r="E101" s="236" t="s">
        <v>238</v>
      </c>
      <c r="F101" s="237" t="s">
        <v>239</v>
      </c>
      <c r="G101" s="238" t="s">
        <v>191</v>
      </c>
      <c r="H101" s="239">
        <v>20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240</v>
      </c>
    </row>
    <row r="102" s="1" customFormat="1" ht="25.5" customHeight="1">
      <c r="B102" s="46"/>
      <c r="C102" s="235" t="s">
        <v>241</v>
      </c>
      <c r="D102" s="235" t="s">
        <v>183</v>
      </c>
      <c r="E102" s="236" t="s">
        <v>242</v>
      </c>
      <c r="F102" s="237" t="s">
        <v>243</v>
      </c>
      <c r="G102" s="238" t="s">
        <v>191</v>
      </c>
      <c r="H102" s="239">
        <v>20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244</v>
      </c>
    </row>
    <row r="103" s="1" customFormat="1" ht="25.5" customHeight="1">
      <c r="B103" s="46"/>
      <c r="C103" s="235" t="s">
        <v>245</v>
      </c>
      <c r="D103" s="235" t="s">
        <v>183</v>
      </c>
      <c r="E103" s="236" t="s">
        <v>246</v>
      </c>
      <c r="F103" s="237" t="s">
        <v>247</v>
      </c>
      <c r="G103" s="238" t="s">
        <v>191</v>
      </c>
      <c r="H103" s="239">
        <v>5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248</v>
      </c>
    </row>
    <row r="104" s="1" customFormat="1" ht="25.5" customHeight="1">
      <c r="B104" s="46"/>
      <c r="C104" s="235" t="s">
        <v>249</v>
      </c>
      <c r="D104" s="235" t="s">
        <v>183</v>
      </c>
      <c r="E104" s="236" t="s">
        <v>250</v>
      </c>
      <c r="F104" s="237" t="s">
        <v>251</v>
      </c>
      <c r="G104" s="238" t="s">
        <v>191</v>
      </c>
      <c r="H104" s="239">
        <v>5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252</v>
      </c>
    </row>
    <row r="105" s="1" customFormat="1">
      <c r="B105" s="46"/>
      <c r="C105" s="74"/>
      <c r="D105" s="248" t="s">
        <v>221</v>
      </c>
      <c r="E105" s="74"/>
      <c r="F105" s="249" t="s">
        <v>253</v>
      </c>
      <c r="G105" s="74"/>
      <c r="H105" s="74"/>
      <c r="I105" s="203"/>
      <c r="J105" s="74"/>
      <c r="K105" s="74"/>
      <c r="L105" s="72"/>
      <c r="M105" s="250"/>
      <c r="N105" s="47"/>
      <c r="O105" s="47"/>
      <c r="P105" s="47"/>
      <c r="Q105" s="47"/>
      <c r="R105" s="47"/>
      <c r="S105" s="47"/>
      <c r="T105" s="95"/>
      <c r="AT105" s="24" t="s">
        <v>221</v>
      </c>
      <c r="AU105" s="24" t="s">
        <v>78</v>
      </c>
    </row>
    <row r="106" s="1" customFormat="1" ht="25.5" customHeight="1">
      <c r="B106" s="46"/>
      <c r="C106" s="235" t="s">
        <v>254</v>
      </c>
      <c r="D106" s="235" t="s">
        <v>183</v>
      </c>
      <c r="E106" s="236" t="s">
        <v>255</v>
      </c>
      <c r="F106" s="237" t="s">
        <v>256</v>
      </c>
      <c r="G106" s="238" t="s">
        <v>191</v>
      </c>
      <c r="H106" s="239">
        <v>10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257</v>
      </c>
    </row>
    <row r="107" s="1" customFormat="1" ht="25.5" customHeight="1">
      <c r="B107" s="46"/>
      <c r="C107" s="235" t="s">
        <v>10</v>
      </c>
      <c r="D107" s="235" t="s">
        <v>183</v>
      </c>
      <c r="E107" s="236" t="s">
        <v>258</v>
      </c>
      <c r="F107" s="237" t="s">
        <v>259</v>
      </c>
      <c r="G107" s="238" t="s">
        <v>191</v>
      </c>
      <c r="H107" s="239">
        <v>10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260</v>
      </c>
    </row>
    <row r="108" s="1" customFormat="1">
      <c r="B108" s="46"/>
      <c r="C108" s="74"/>
      <c r="D108" s="248" t="s">
        <v>221</v>
      </c>
      <c r="E108" s="74"/>
      <c r="F108" s="249" t="s">
        <v>261</v>
      </c>
      <c r="G108" s="74"/>
      <c r="H108" s="74"/>
      <c r="I108" s="203"/>
      <c r="J108" s="74"/>
      <c r="K108" s="74"/>
      <c r="L108" s="72"/>
      <c r="M108" s="250"/>
      <c r="N108" s="47"/>
      <c r="O108" s="47"/>
      <c r="P108" s="47"/>
      <c r="Q108" s="47"/>
      <c r="R108" s="47"/>
      <c r="S108" s="47"/>
      <c r="T108" s="95"/>
      <c r="AT108" s="24" t="s">
        <v>221</v>
      </c>
      <c r="AU108" s="24" t="s">
        <v>78</v>
      </c>
    </row>
    <row r="109" s="1" customFormat="1" ht="16.5" customHeight="1">
      <c r="B109" s="46"/>
      <c r="C109" s="235" t="s">
        <v>262</v>
      </c>
      <c r="D109" s="235" t="s">
        <v>183</v>
      </c>
      <c r="E109" s="236" t="s">
        <v>263</v>
      </c>
      <c r="F109" s="237" t="s">
        <v>264</v>
      </c>
      <c r="G109" s="238" t="s">
        <v>198</v>
      </c>
      <c r="H109" s="239">
        <v>1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265</v>
      </c>
    </row>
    <row r="110" s="1" customFormat="1" ht="25.5" customHeight="1">
      <c r="B110" s="46"/>
      <c r="C110" s="235" t="s">
        <v>266</v>
      </c>
      <c r="D110" s="235" t="s">
        <v>183</v>
      </c>
      <c r="E110" s="236" t="s">
        <v>267</v>
      </c>
      <c r="F110" s="237" t="s">
        <v>268</v>
      </c>
      <c r="G110" s="238" t="s">
        <v>198</v>
      </c>
      <c r="H110" s="239">
        <v>5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269</v>
      </c>
    </row>
    <row r="111" s="1" customFormat="1" ht="25.5" customHeight="1">
      <c r="B111" s="46"/>
      <c r="C111" s="235" t="s">
        <v>270</v>
      </c>
      <c r="D111" s="235" t="s">
        <v>183</v>
      </c>
      <c r="E111" s="236" t="s">
        <v>271</v>
      </c>
      <c r="F111" s="237" t="s">
        <v>272</v>
      </c>
      <c r="G111" s="238" t="s">
        <v>198</v>
      </c>
      <c r="H111" s="239">
        <v>5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273</v>
      </c>
    </row>
    <row r="112" s="1" customFormat="1">
      <c r="B112" s="46"/>
      <c r="C112" s="74"/>
      <c r="D112" s="248" t="s">
        <v>221</v>
      </c>
      <c r="E112" s="74"/>
      <c r="F112" s="249" t="s">
        <v>274</v>
      </c>
      <c r="G112" s="74"/>
      <c r="H112" s="74"/>
      <c r="I112" s="203"/>
      <c r="J112" s="74"/>
      <c r="K112" s="74"/>
      <c r="L112" s="72"/>
      <c r="M112" s="250"/>
      <c r="N112" s="47"/>
      <c r="O112" s="47"/>
      <c r="P112" s="47"/>
      <c r="Q112" s="47"/>
      <c r="R112" s="47"/>
      <c r="S112" s="47"/>
      <c r="T112" s="95"/>
      <c r="AT112" s="24" t="s">
        <v>221</v>
      </c>
      <c r="AU112" s="24" t="s">
        <v>78</v>
      </c>
    </row>
    <row r="113" s="1" customFormat="1" ht="25.5" customHeight="1">
      <c r="B113" s="46"/>
      <c r="C113" s="235" t="s">
        <v>275</v>
      </c>
      <c r="D113" s="235" t="s">
        <v>183</v>
      </c>
      <c r="E113" s="236" t="s">
        <v>276</v>
      </c>
      <c r="F113" s="237" t="s">
        <v>277</v>
      </c>
      <c r="G113" s="238" t="s">
        <v>191</v>
      </c>
      <c r="H113" s="239">
        <v>15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278</v>
      </c>
    </row>
    <row r="114" s="1" customFormat="1" ht="51" customHeight="1">
      <c r="B114" s="46"/>
      <c r="C114" s="235" t="s">
        <v>279</v>
      </c>
      <c r="D114" s="235" t="s">
        <v>183</v>
      </c>
      <c r="E114" s="236" t="s">
        <v>280</v>
      </c>
      <c r="F114" s="237" t="s">
        <v>281</v>
      </c>
      <c r="G114" s="238" t="s">
        <v>198</v>
      </c>
      <c r="H114" s="239">
        <v>1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282</v>
      </c>
    </row>
    <row r="115" s="1" customFormat="1" ht="25.5" customHeight="1">
      <c r="B115" s="46"/>
      <c r="C115" s="235" t="s">
        <v>9</v>
      </c>
      <c r="D115" s="235" t="s">
        <v>183</v>
      </c>
      <c r="E115" s="236" t="s">
        <v>283</v>
      </c>
      <c r="F115" s="237" t="s">
        <v>284</v>
      </c>
      <c r="G115" s="238" t="s">
        <v>198</v>
      </c>
      <c r="H115" s="239">
        <v>1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193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194</v>
      </c>
      <c r="BM115" s="24" t="s">
        <v>285</v>
      </c>
    </row>
    <row r="116" s="1" customFormat="1" ht="25.5" customHeight="1">
      <c r="B116" s="46"/>
      <c r="C116" s="235" t="s">
        <v>286</v>
      </c>
      <c r="D116" s="235" t="s">
        <v>183</v>
      </c>
      <c r="E116" s="236" t="s">
        <v>287</v>
      </c>
      <c r="F116" s="237" t="s">
        <v>288</v>
      </c>
      <c r="G116" s="238" t="s">
        <v>198</v>
      </c>
      <c r="H116" s="239">
        <v>1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289</v>
      </c>
    </row>
    <row r="117" s="1" customFormat="1" ht="25.5" customHeight="1">
      <c r="B117" s="46"/>
      <c r="C117" s="235" t="s">
        <v>290</v>
      </c>
      <c r="D117" s="235" t="s">
        <v>183</v>
      </c>
      <c r="E117" s="236" t="s">
        <v>291</v>
      </c>
      <c r="F117" s="237" t="s">
        <v>292</v>
      </c>
      <c r="G117" s="238" t="s">
        <v>198</v>
      </c>
      <c r="H117" s="239">
        <v>5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293</v>
      </c>
    </row>
    <row r="118" s="1" customFormat="1" ht="25.5" customHeight="1">
      <c r="B118" s="46"/>
      <c r="C118" s="235" t="s">
        <v>294</v>
      </c>
      <c r="D118" s="235" t="s">
        <v>183</v>
      </c>
      <c r="E118" s="236" t="s">
        <v>295</v>
      </c>
      <c r="F118" s="237" t="s">
        <v>296</v>
      </c>
      <c r="G118" s="238" t="s">
        <v>198</v>
      </c>
      <c r="H118" s="239">
        <v>10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297</v>
      </c>
    </row>
    <row r="119" s="1" customFormat="1" ht="16.5" customHeight="1">
      <c r="B119" s="46"/>
      <c r="C119" s="235" t="s">
        <v>298</v>
      </c>
      <c r="D119" s="235" t="s">
        <v>183</v>
      </c>
      <c r="E119" s="236" t="s">
        <v>299</v>
      </c>
      <c r="F119" s="237" t="s">
        <v>300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301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301</v>
      </c>
      <c r="BM119" s="24" t="s">
        <v>302</v>
      </c>
    </row>
    <row r="120" s="1" customFormat="1">
      <c r="B120" s="46"/>
      <c r="C120" s="74"/>
      <c r="D120" s="248" t="s">
        <v>221</v>
      </c>
      <c r="E120" s="74"/>
      <c r="F120" s="249" t="s">
        <v>303</v>
      </c>
      <c r="G120" s="74"/>
      <c r="H120" s="74"/>
      <c r="I120" s="203"/>
      <c r="J120" s="74"/>
      <c r="K120" s="74"/>
      <c r="L120" s="72"/>
      <c r="M120" s="250"/>
      <c r="N120" s="47"/>
      <c r="O120" s="47"/>
      <c r="P120" s="47"/>
      <c r="Q120" s="47"/>
      <c r="R120" s="47"/>
      <c r="S120" s="47"/>
      <c r="T120" s="95"/>
      <c r="AT120" s="24" t="s">
        <v>221</v>
      </c>
      <c r="AU120" s="24" t="s">
        <v>78</v>
      </c>
    </row>
    <row r="121" s="1" customFormat="1" ht="16.5" customHeight="1">
      <c r="B121" s="46"/>
      <c r="C121" s="235" t="s">
        <v>304</v>
      </c>
      <c r="D121" s="235" t="s">
        <v>183</v>
      </c>
      <c r="E121" s="236" t="s">
        <v>305</v>
      </c>
      <c r="F121" s="237" t="s">
        <v>306</v>
      </c>
      <c r="G121" s="238" t="s">
        <v>198</v>
      </c>
      <c r="H121" s="239">
        <v>2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193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194</v>
      </c>
      <c r="BM121" s="24" t="s">
        <v>307</v>
      </c>
    </row>
    <row r="122" s="1" customFormat="1">
      <c r="B122" s="46"/>
      <c r="C122" s="74"/>
      <c r="D122" s="248" t="s">
        <v>221</v>
      </c>
      <c r="E122" s="74"/>
      <c r="F122" s="249" t="s">
        <v>308</v>
      </c>
      <c r="G122" s="74"/>
      <c r="H122" s="74"/>
      <c r="I122" s="203"/>
      <c r="J122" s="74"/>
      <c r="K122" s="74"/>
      <c r="L122" s="72"/>
      <c r="M122" s="250"/>
      <c r="N122" s="47"/>
      <c r="O122" s="47"/>
      <c r="P122" s="47"/>
      <c r="Q122" s="47"/>
      <c r="R122" s="47"/>
      <c r="S122" s="47"/>
      <c r="T122" s="95"/>
      <c r="AT122" s="24" t="s">
        <v>221</v>
      </c>
      <c r="AU122" s="24" t="s">
        <v>78</v>
      </c>
    </row>
    <row r="123" s="1" customFormat="1" ht="16.5" customHeight="1">
      <c r="B123" s="46"/>
      <c r="C123" s="235" t="s">
        <v>309</v>
      </c>
      <c r="D123" s="235" t="s">
        <v>183</v>
      </c>
      <c r="E123" s="236" t="s">
        <v>310</v>
      </c>
      <c r="F123" s="237" t="s">
        <v>311</v>
      </c>
      <c r="G123" s="238" t="s">
        <v>198</v>
      </c>
      <c r="H123" s="239">
        <v>1</v>
      </c>
      <c r="I123" s="240"/>
      <c r="J123" s="241">
        <f>ROUND(I123*H123,2)</f>
        <v>0</v>
      </c>
      <c r="K123" s="237" t="s">
        <v>192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193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194</v>
      </c>
      <c r="BM123" s="24" t="s">
        <v>312</v>
      </c>
    </row>
    <row r="124" s="1" customFormat="1" ht="25.5" customHeight="1">
      <c r="B124" s="46"/>
      <c r="C124" s="235" t="s">
        <v>313</v>
      </c>
      <c r="D124" s="235" t="s">
        <v>183</v>
      </c>
      <c r="E124" s="236" t="s">
        <v>314</v>
      </c>
      <c r="F124" s="237" t="s">
        <v>315</v>
      </c>
      <c r="G124" s="238" t="s">
        <v>198</v>
      </c>
      <c r="H124" s="239">
        <v>1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301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301</v>
      </c>
      <c r="BM124" s="24" t="s">
        <v>316</v>
      </c>
    </row>
    <row r="125" s="1" customFormat="1">
      <c r="B125" s="46"/>
      <c r="C125" s="74"/>
      <c r="D125" s="248" t="s">
        <v>221</v>
      </c>
      <c r="E125" s="74"/>
      <c r="F125" s="249" t="s">
        <v>317</v>
      </c>
      <c r="G125" s="74"/>
      <c r="H125" s="74"/>
      <c r="I125" s="203"/>
      <c r="J125" s="74"/>
      <c r="K125" s="74"/>
      <c r="L125" s="72"/>
      <c r="M125" s="250"/>
      <c r="N125" s="47"/>
      <c r="O125" s="47"/>
      <c r="P125" s="47"/>
      <c r="Q125" s="47"/>
      <c r="R125" s="47"/>
      <c r="S125" s="47"/>
      <c r="T125" s="95"/>
      <c r="AT125" s="24" t="s">
        <v>221</v>
      </c>
      <c r="AU125" s="24" t="s">
        <v>78</v>
      </c>
    </row>
    <row r="126" s="1" customFormat="1" ht="25.5" customHeight="1">
      <c r="B126" s="46"/>
      <c r="C126" s="235" t="s">
        <v>318</v>
      </c>
      <c r="D126" s="235" t="s">
        <v>183</v>
      </c>
      <c r="E126" s="236" t="s">
        <v>319</v>
      </c>
      <c r="F126" s="237" t="s">
        <v>320</v>
      </c>
      <c r="G126" s="238" t="s">
        <v>191</v>
      </c>
      <c r="H126" s="239">
        <v>1100</v>
      </c>
      <c r="I126" s="240"/>
      <c r="J126" s="241">
        <f>ROUND(I126*H126,2)</f>
        <v>0</v>
      </c>
      <c r="K126" s="237" t="s">
        <v>192</v>
      </c>
      <c r="L126" s="242"/>
      <c r="M126" s="243" t="s">
        <v>21</v>
      </c>
      <c r="N126" s="244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193</v>
      </c>
      <c r="AT126" s="24" t="s">
        <v>183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194</v>
      </c>
      <c r="BM126" s="24" t="s">
        <v>321</v>
      </c>
    </row>
    <row r="127" s="1" customFormat="1" ht="25.5" customHeight="1">
      <c r="B127" s="46"/>
      <c r="C127" s="235" t="s">
        <v>322</v>
      </c>
      <c r="D127" s="235" t="s">
        <v>183</v>
      </c>
      <c r="E127" s="236" t="s">
        <v>323</v>
      </c>
      <c r="F127" s="237" t="s">
        <v>324</v>
      </c>
      <c r="G127" s="238" t="s">
        <v>191</v>
      </c>
      <c r="H127" s="239">
        <v>375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193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194</v>
      </c>
      <c r="BM127" s="24" t="s">
        <v>325</v>
      </c>
    </row>
    <row r="128" s="1" customFormat="1" ht="25.5" customHeight="1">
      <c r="B128" s="46"/>
      <c r="C128" s="235" t="s">
        <v>326</v>
      </c>
      <c r="D128" s="235" t="s">
        <v>183</v>
      </c>
      <c r="E128" s="236" t="s">
        <v>327</v>
      </c>
      <c r="F128" s="237" t="s">
        <v>328</v>
      </c>
      <c r="G128" s="238" t="s">
        <v>191</v>
      </c>
      <c r="H128" s="239">
        <v>70</v>
      </c>
      <c r="I128" s="240"/>
      <c r="J128" s="241">
        <f>ROUND(I128*H128,2)</f>
        <v>0</v>
      </c>
      <c r="K128" s="237" t="s">
        <v>192</v>
      </c>
      <c r="L128" s="242"/>
      <c r="M128" s="243" t="s">
        <v>21</v>
      </c>
      <c r="N128" s="244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193</v>
      </c>
      <c r="AT128" s="24" t="s">
        <v>183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194</v>
      </c>
      <c r="BM128" s="24" t="s">
        <v>329</v>
      </c>
    </row>
    <row r="129" s="1" customFormat="1" ht="16.5" customHeight="1">
      <c r="B129" s="46"/>
      <c r="C129" s="235" t="s">
        <v>330</v>
      </c>
      <c r="D129" s="235" t="s">
        <v>183</v>
      </c>
      <c r="E129" s="236" t="s">
        <v>331</v>
      </c>
      <c r="F129" s="237" t="s">
        <v>332</v>
      </c>
      <c r="G129" s="238" t="s">
        <v>198</v>
      </c>
      <c r="H129" s="239">
        <v>1</v>
      </c>
      <c r="I129" s="240"/>
      <c r="J129" s="241">
        <f>ROUND(I129*H129,2)</f>
        <v>0</v>
      </c>
      <c r="K129" s="237" t="s">
        <v>192</v>
      </c>
      <c r="L129" s="242"/>
      <c r="M129" s="243" t="s">
        <v>21</v>
      </c>
      <c r="N129" s="244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193</v>
      </c>
      <c r="AT129" s="24" t="s">
        <v>183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194</v>
      </c>
      <c r="BM129" s="24" t="s">
        <v>333</v>
      </c>
    </row>
    <row r="130" s="1" customFormat="1" ht="25.5" customHeight="1">
      <c r="B130" s="46"/>
      <c r="C130" s="235" t="s">
        <v>334</v>
      </c>
      <c r="D130" s="235" t="s">
        <v>183</v>
      </c>
      <c r="E130" s="236" t="s">
        <v>335</v>
      </c>
      <c r="F130" s="237" t="s">
        <v>336</v>
      </c>
      <c r="G130" s="238" t="s">
        <v>191</v>
      </c>
      <c r="H130" s="239">
        <v>1760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337</v>
      </c>
    </row>
    <row r="131" s="1" customFormat="1" ht="25.5" customHeight="1">
      <c r="B131" s="46"/>
      <c r="C131" s="235" t="s">
        <v>338</v>
      </c>
      <c r="D131" s="235" t="s">
        <v>183</v>
      </c>
      <c r="E131" s="236" t="s">
        <v>339</v>
      </c>
      <c r="F131" s="237" t="s">
        <v>340</v>
      </c>
      <c r="G131" s="238" t="s">
        <v>191</v>
      </c>
      <c r="H131" s="239">
        <v>15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341</v>
      </c>
    </row>
    <row r="132" s="1" customFormat="1">
      <c r="B132" s="46"/>
      <c r="C132" s="74"/>
      <c r="D132" s="248" t="s">
        <v>221</v>
      </c>
      <c r="E132" s="74"/>
      <c r="F132" s="249" t="s">
        <v>342</v>
      </c>
      <c r="G132" s="74"/>
      <c r="H132" s="74"/>
      <c r="I132" s="203"/>
      <c r="J132" s="74"/>
      <c r="K132" s="74"/>
      <c r="L132" s="72"/>
      <c r="M132" s="250"/>
      <c r="N132" s="47"/>
      <c r="O132" s="47"/>
      <c r="P132" s="47"/>
      <c r="Q132" s="47"/>
      <c r="R132" s="47"/>
      <c r="S132" s="47"/>
      <c r="T132" s="95"/>
      <c r="AT132" s="24" t="s">
        <v>221</v>
      </c>
      <c r="AU132" s="24" t="s">
        <v>78</v>
      </c>
    </row>
    <row r="133" s="1" customFormat="1" ht="25.5" customHeight="1">
      <c r="B133" s="46"/>
      <c r="C133" s="235" t="s">
        <v>343</v>
      </c>
      <c r="D133" s="235" t="s">
        <v>183</v>
      </c>
      <c r="E133" s="236" t="s">
        <v>344</v>
      </c>
      <c r="F133" s="237" t="s">
        <v>345</v>
      </c>
      <c r="G133" s="238" t="s">
        <v>191</v>
      </c>
      <c r="H133" s="239">
        <v>35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346</v>
      </c>
    </row>
    <row r="134" s="1" customFormat="1">
      <c r="B134" s="46"/>
      <c r="C134" s="74"/>
      <c r="D134" s="248" t="s">
        <v>221</v>
      </c>
      <c r="E134" s="74"/>
      <c r="F134" s="249" t="s">
        <v>347</v>
      </c>
      <c r="G134" s="74"/>
      <c r="H134" s="74"/>
      <c r="I134" s="203"/>
      <c r="J134" s="74"/>
      <c r="K134" s="74"/>
      <c r="L134" s="72"/>
      <c r="M134" s="250"/>
      <c r="N134" s="47"/>
      <c r="O134" s="47"/>
      <c r="P134" s="47"/>
      <c r="Q134" s="47"/>
      <c r="R134" s="47"/>
      <c r="S134" s="47"/>
      <c r="T134" s="95"/>
      <c r="AT134" s="24" t="s">
        <v>221</v>
      </c>
      <c r="AU134" s="24" t="s">
        <v>78</v>
      </c>
    </row>
    <row r="135" s="1" customFormat="1" ht="38.25" customHeight="1">
      <c r="B135" s="46"/>
      <c r="C135" s="251" t="s">
        <v>348</v>
      </c>
      <c r="D135" s="251" t="s">
        <v>349</v>
      </c>
      <c r="E135" s="252" t="s">
        <v>350</v>
      </c>
      <c r="F135" s="253" t="s">
        <v>351</v>
      </c>
      <c r="G135" s="254" t="s">
        <v>198</v>
      </c>
      <c r="H135" s="255">
        <v>1</v>
      </c>
      <c r="I135" s="256"/>
      <c r="J135" s="257">
        <f>ROUND(I135*H135,2)</f>
        <v>0</v>
      </c>
      <c r="K135" s="253" t="s">
        <v>192</v>
      </c>
      <c r="L135" s="72"/>
      <c r="M135" s="258" t="s">
        <v>21</v>
      </c>
      <c r="N135" s="259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78</v>
      </c>
      <c r="AT135" s="24" t="s">
        <v>349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78</v>
      </c>
      <c r="BM135" s="24" t="s">
        <v>352</v>
      </c>
    </row>
    <row r="136" s="1" customFormat="1" ht="16.5" customHeight="1">
      <c r="B136" s="46"/>
      <c r="C136" s="251" t="s">
        <v>353</v>
      </c>
      <c r="D136" s="251" t="s">
        <v>349</v>
      </c>
      <c r="E136" s="252" t="s">
        <v>354</v>
      </c>
      <c r="F136" s="253" t="s">
        <v>355</v>
      </c>
      <c r="G136" s="254" t="s">
        <v>198</v>
      </c>
      <c r="H136" s="255">
        <v>18</v>
      </c>
      <c r="I136" s="256"/>
      <c r="J136" s="257">
        <f>ROUND(I136*H136,2)</f>
        <v>0</v>
      </c>
      <c r="K136" s="253" t="s">
        <v>192</v>
      </c>
      <c r="L136" s="72"/>
      <c r="M136" s="258" t="s">
        <v>21</v>
      </c>
      <c r="N136" s="259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78</v>
      </c>
      <c r="AT136" s="24" t="s">
        <v>349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78</v>
      </c>
      <c r="BM136" s="24" t="s">
        <v>356</v>
      </c>
    </row>
    <row r="137" s="1" customFormat="1" ht="25.5" customHeight="1">
      <c r="B137" s="46"/>
      <c r="C137" s="235" t="s">
        <v>357</v>
      </c>
      <c r="D137" s="235" t="s">
        <v>183</v>
      </c>
      <c r="E137" s="236" t="s">
        <v>358</v>
      </c>
      <c r="F137" s="237" t="s">
        <v>359</v>
      </c>
      <c r="G137" s="238" t="s">
        <v>198</v>
      </c>
      <c r="H137" s="239">
        <v>1</v>
      </c>
      <c r="I137" s="240"/>
      <c r="J137" s="241">
        <f>ROUND(I137*H137,2)</f>
        <v>0</v>
      </c>
      <c r="K137" s="237" t="s">
        <v>192</v>
      </c>
      <c r="L137" s="242"/>
      <c r="M137" s="243" t="s">
        <v>21</v>
      </c>
      <c r="N137" s="244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301</v>
      </c>
      <c r="AT137" s="24" t="s">
        <v>183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301</v>
      </c>
      <c r="BM137" s="24" t="s">
        <v>360</v>
      </c>
    </row>
    <row r="138" s="1" customFormat="1">
      <c r="B138" s="46"/>
      <c r="C138" s="74"/>
      <c r="D138" s="248" t="s">
        <v>221</v>
      </c>
      <c r="E138" s="74"/>
      <c r="F138" s="249" t="s">
        <v>361</v>
      </c>
      <c r="G138" s="74"/>
      <c r="H138" s="74"/>
      <c r="I138" s="203"/>
      <c r="J138" s="74"/>
      <c r="K138" s="74"/>
      <c r="L138" s="72"/>
      <c r="M138" s="250"/>
      <c r="N138" s="47"/>
      <c r="O138" s="47"/>
      <c r="P138" s="47"/>
      <c r="Q138" s="47"/>
      <c r="R138" s="47"/>
      <c r="S138" s="47"/>
      <c r="T138" s="95"/>
      <c r="AT138" s="24" t="s">
        <v>221</v>
      </c>
      <c r="AU138" s="24" t="s">
        <v>78</v>
      </c>
    </row>
    <row r="139" s="1" customFormat="1" ht="16.5" customHeight="1">
      <c r="B139" s="46"/>
      <c r="C139" s="235" t="s">
        <v>362</v>
      </c>
      <c r="D139" s="235" t="s">
        <v>183</v>
      </c>
      <c r="E139" s="236" t="s">
        <v>363</v>
      </c>
      <c r="F139" s="237" t="s">
        <v>364</v>
      </c>
      <c r="G139" s="238" t="s">
        <v>198</v>
      </c>
      <c r="H139" s="239">
        <v>24</v>
      </c>
      <c r="I139" s="240"/>
      <c r="J139" s="241">
        <f>ROUND(I139*H139,2)</f>
        <v>0</v>
      </c>
      <c r="K139" s="237" t="s">
        <v>192</v>
      </c>
      <c r="L139" s="242"/>
      <c r="M139" s="243" t="s">
        <v>21</v>
      </c>
      <c r="N139" s="244" t="s">
        <v>42</v>
      </c>
      <c r="O139" s="47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4" t="s">
        <v>193</v>
      </c>
      <c r="AT139" s="24" t="s">
        <v>183</v>
      </c>
      <c r="AU139" s="24" t="s">
        <v>78</v>
      </c>
      <c r="AY139" s="24" t="s">
        <v>186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4" t="s">
        <v>78</v>
      </c>
      <c r="BK139" s="247">
        <f>ROUND(I139*H139,2)</f>
        <v>0</v>
      </c>
      <c r="BL139" s="24" t="s">
        <v>194</v>
      </c>
      <c r="BM139" s="24" t="s">
        <v>365</v>
      </c>
    </row>
    <row r="140" s="1" customFormat="1" ht="16.5" customHeight="1">
      <c r="B140" s="46"/>
      <c r="C140" s="235" t="s">
        <v>366</v>
      </c>
      <c r="D140" s="235" t="s">
        <v>183</v>
      </c>
      <c r="E140" s="236" t="s">
        <v>367</v>
      </c>
      <c r="F140" s="237" t="s">
        <v>368</v>
      </c>
      <c r="G140" s="238" t="s">
        <v>198</v>
      </c>
      <c r="H140" s="239">
        <v>8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193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194</v>
      </c>
      <c r="BM140" s="24" t="s">
        <v>369</v>
      </c>
    </row>
    <row r="141" s="1" customFormat="1" ht="16.5" customHeight="1">
      <c r="B141" s="46"/>
      <c r="C141" s="235" t="s">
        <v>370</v>
      </c>
      <c r="D141" s="235" t="s">
        <v>183</v>
      </c>
      <c r="E141" s="236" t="s">
        <v>371</v>
      </c>
      <c r="F141" s="237" t="s">
        <v>372</v>
      </c>
      <c r="G141" s="238" t="s">
        <v>198</v>
      </c>
      <c r="H141" s="239">
        <v>1</v>
      </c>
      <c r="I141" s="240"/>
      <c r="J141" s="241">
        <f>ROUND(I141*H141,2)</f>
        <v>0</v>
      </c>
      <c r="K141" s="237" t="s">
        <v>192</v>
      </c>
      <c r="L141" s="242"/>
      <c r="M141" s="243" t="s">
        <v>21</v>
      </c>
      <c r="N141" s="244" t="s">
        <v>42</v>
      </c>
      <c r="O141" s="47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4" t="s">
        <v>193</v>
      </c>
      <c r="AT141" s="24" t="s">
        <v>183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194</v>
      </c>
      <c r="BM141" s="24" t="s">
        <v>373</v>
      </c>
    </row>
    <row r="142" s="1" customFormat="1" ht="16.5" customHeight="1">
      <c r="B142" s="46"/>
      <c r="C142" s="235" t="s">
        <v>374</v>
      </c>
      <c r="D142" s="235" t="s">
        <v>183</v>
      </c>
      <c r="E142" s="236" t="s">
        <v>375</v>
      </c>
      <c r="F142" s="237" t="s">
        <v>376</v>
      </c>
      <c r="G142" s="238" t="s">
        <v>198</v>
      </c>
      <c r="H142" s="239">
        <v>2</v>
      </c>
      <c r="I142" s="240"/>
      <c r="J142" s="241">
        <f>ROUND(I142*H142,2)</f>
        <v>0</v>
      </c>
      <c r="K142" s="237" t="s">
        <v>192</v>
      </c>
      <c r="L142" s="242"/>
      <c r="M142" s="243" t="s">
        <v>21</v>
      </c>
      <c r="N142" s="244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193</v>
      </c>
      <c r="AT142" s="24" t="s">
        <v>183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194</v>
      </c>
      <c r="BM142" s="24" t="s">
        <v>377</v>
      </c>
    </row>
    <row r="143" s="1" customFormat="1">
      <c r="B143" s="46"/>
      <c r="C143" s="74"/>
      <c r="D143" s="248" t="s">
        <v>221</v>
      </c>
      <c r="E143" s="74"/>
      <c r="F143" s="249" t="s">
        <v>378</v>
      </c>
      <c r="G143" s="74"/>
      <c r="H143" s="74"/>
      <c r="I143" s="203"/>
      <c r="J143" s="74"/>
      <c r="K143" s="74"/>
      <c r="L143" s="72"/>
      <c r="M143" s="250"/>
      <c r="N143" s="47"/>
      <c r="O143" s="47"/>
      <c r="P143" s="47"/>
      <c r="Q143" s="47"/>
      <c r="R143" s="47"/>
      <c r="S143" s="47"/>
      <c r="T143" s="95"/>
      <c r="AT143" s="24" t="s">
        <v>221</v>
      </c>
      <c r="AU143" s="24" t="s">
        <v>78</v>
      </c>
    </row>
    <row r="144" s="1" customFormat="1" ht="16.5" customHeight="1">
      <c r="B144" s="46"/>
      <c r="C144" s="235" t="s">
        <v>379</v>
      </c>
      <c r="D144" s="235" t="s">
        <v>183</v>
      </c>
      <c r="E144" s="236" t="s">
        <v>380</v>
      </c>
      <c r="F144" s="237" t="s">
        <v>381</v>
      </c>
      <c r="G144" s="238" t="s">
        <v>198</v>
      </c>
      <c r="H144" s="239">
        <v>1</v>
      </c>
      <c r="I144" s="240"/>
      <c r="J144" s="241">
        <f>ROUND(I144*H144,2)</f>
        <v>0</v>
      </c>
      <c r="K144" s="237" t="s">
        <v>192</v>
      </c>
      <c r="L144" s="242"/>
      <c r="M144" s="243" t="s">
        <v>21</v>
      </c>
      <c r="N144" s="244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193</v>
      </c>
      <c r="AT144" s="24" t="s">
        <v>183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194</v>
      </c>
      <c r="BM144" s="24" t="s">
        <v>382</v>
      </c>
    </row>
    <row r="145" s="1" customFormat="1">
      <c r="B145" s="46"/>
      <c r="C145" s="74"/>
      <c r="D145" s="248" t="s">
        <v>221</v>
      </c>
      <c r="E145" s="74"/>
      <c r="F145" s="249" t="s">
        <v>383</v>
      </c>
      <c r="G145" s="74"/>
      <c r="H145" s="74"/>
      <c r="I145" s="203"/>
      <c r="J145" s="74"/>
      <c r="K145" s="74"/>
      <c r="L145" s="72"/>
      <c r="M145" s="250"/>
      <c r="N145" s="47"/>
      <c r="O145" s="47"/>
      <c r="P145" s="47"/>
      <c r="Q145" s="47"/>
      <c r="R145" s="47"/>
      <c r="S145" s="47"/>
      <c r="T145" s="95"/>
      <c r="AT145" s="24" t="s">
        <v>221</v>
      </c>
      <c r="AU145" s="24" t="s">
        <v>78</v>
      </c>
    </row>
    <row r="146" s="1" customFormat="1" ht="16.5" customHeight="1">
      <c r="B146" s="46"/>
      <c r="C146" s="235" t="s">
        <v>384</v>
      </c>
      <c r="D146" s="235" t="s">
        <v>183</v>
      </c>
      <c r="E146" s="236" t="s">
        <v>385</v>
      </c>
      <c r="F146" s="237" t="s">
        <v>386</v>
      </c>
      <c r="G146" s="238" t="s">
        <v>198</v>
      </c>
      <c r="H146" s="239">
        <v>1</v>
      </c>
      <c r="I146" s="240"/>
      <c r="J146" s="241">
        <f>ROUND(I146*H146,2)</f>
        <v>0</v>
      </c>
      <c r="K146" s="237" t="s">
        <v>192</v>
      </c>
      <c r="L146" s="242"/>
      <c r="M146" s="243" t="s">
        <v>21</v>
      </c>
      <c r="N146" s="244" t="s">
        <v>42</v>
      </c>
      <c r="O146" s="47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AR146" s="24" t="s">
        <v>193</v>
      </c>
      <c r="AT146" s="24" t="s">
        <v>183</v>
      </c>
      <c r="AU146" s="24" t="s">
        <v>78</v>
      </c>
      <c r="AY146" s="24" t="s">
        <v>186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4" t="s">
        <v>78</v>
      </c>
      <c r="BK146" s="247">
        <f>ROUND(I146*H146,2)</f>
        <v>0</v>
      </c>
      <c r="BL146" s="24" t="s">
        <v>194</v>
      </c>
      <c r="BM146" s="24" t="s">
        <v>387</v>
      </c>
    </row>
    <row r="147" s="1" customFormat="1" ht="38.25" customHeight="1">
      <c r="B147" s="46"/>
      <c r="C147" s="235" t="s">
        <v>388</v>
      </c>
      <c r="D147" s="235" t="s">
        <v>183</v>
      </c>
      <c r="E147" s="236" t="s">
        <v>389</v>
      </c>
      <c r="F147" s="237" t="s">
        <v>390</v>
      </c>
      <c r="G147" s="238" t="s">
        <v>198</v>
      </c>
      <c r="H147" s="239">
        <v>20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391</v>
      </c>
    </row>
    <row r="148" s="1" customFormat="1">
      <c r="B148" s="46"/>
      <c r="C148" s="74"/>
      <c r="D148" s="248" t="s">
        <v>221</v>
      </c>
      <c r="E148" s="74"/>
      <c r="F148" s="249" t="s">
        <v>392</v>
      </c>
      <c r="G148" s="74"/>
      <c r="H148" s="74"/>
      <c r="I148" s="203"/>
      <c r="J148" s="74"/>
      <c r="K148" s="74"/>
      <c r="L148" s="72"/>
      <c r="M148" s="250"/>
      <c r="N148" s="47"/>
      <c r="O148" s="47"/>
      <c r="P148" s="47"/>
      <c r="Q148" s="47"/>
      <c r="R148" s="47"/>
      <c r="S148" s="47"/>
      <c r="T148" s="95"/>
      <c r="AT148" s="24" t="s">
        <v>221</v>
      </c>
      <c r="AU148" s="24" t="s">
        <v>78</v>
      </c>
    </row>
    <row r="149" s="1" customFormat="1" ht="16.5" customHeight="1">
      <c r="B149" s="46"/>
      <c r="C149" s="235" t="s">
        <v>393</v>
      </c>
      <c r="D149" s="235" t="s">
        <v>183</v>
      </c>
      <c r="E149" s="236" t="s">
        <v>394</v>
      </c>
      <c r="F149" s="237" t="s">
        <v>395</v>
      </c>
      <c r="G149" s="238" t="s">
        <v>198</v>
      </c>
      <c r="H149" s="239">
        <v>2</v>
      </c>
      <c r="I149" s="240"/>
      <c r="J149" s="241">
        <f>ROUND(I149*H149,2)</f>
        <v>0</v>
      </c>
      <c r="K149" s="237" t="s">
        <v>192</v>
      </c>
      <c r="L149" s="242"/>
      <c r="M149" s="243" t="s">
        <v>21</v>
      </c>
      <c r="N149" s="244" t="s">
        <v>42</v>
      </c>
      <c r="O149" s="47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4" t="s">
        <v>193</v>
      </c>
      <c r="AT149" s="24" t="s">
        <v>183</v>
      </c>
      <c r="AU149" s="24" t="s">
        <v>78</v>
      </c>
      <c r="AY149" s="24" t="s">
        <v>186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4" t="s">
        <v>78</v>
      </c>
      <c r="BK149" s="247">
        <f>ROUND(I149*H149,2)</f>
        <v>0</v>
      </c>
      <c r="BL149" s="24" t="s">
        <v>194</v>
      </c>
      <c r="BM149" s="24" t="s">
        <v>396</v>
      </c>
    </row>
    <row r="150" s="1" customFormat="1">
      <c r="B150" s="46"/>
      <c r="C150" s="74"/>
      <c r="D150" s="248" t="s">
        <v>221</v>
      </c>
      <c r="E150" s="74"/>
      <c r="F150" s="249" t="s">
        <v>397</v>
      </c>
      <c r="G150" s="74"/>
      <c r="H150" s="74"/>
      <c r="I150" s="203"/>
      <c r="J150" s="74"/>
      <c r="K150" s="74"/>
      <c r="L150" s="72"/>
      <c r="M150" s="250"/>
      <c r="N150" s="47"/>
      <c r="O150" s="47"/>
      <c r="P150" s="47"/>
      <c r="Q150" s="47"/>
      <c r="R150" s="47"/>
      <c r="S150" s="47"/>
      <c r="T150" s="95"/>
      <c r="AT150" s="24" t="s">
        <v>221</v>
      </c>
      <c r="AU150" s="24" t="s">
        <v>78</v>
      </c>
    </row>
    <row r="151" s="1" customFormat="1" ht="25.5" customHeight="1">
      <c r="B151" s="46"/>
      <c r="C151" s="235" t="s">
        <v>398</v>
      </c>
      <c r="D151" s="235" t="s">
        <v>183</v>
      </c>
      <c r="E151" s="236" t="s">
        <v>399</v>
      </c>
      <c r="F151" s="237" t="s">
        <v>400</v>
      </c>
      <c r="G151" s="238" t="s">
        <v>198</v>
      </c>
      <c r="H151" s="239">
        <v>14</v>
      </c>
      <c r="I151" s="240"/>
      <c r="J151" s="241">
        <f>ROUND(I151*H151,2)</f>
        <v>0</v>
      </c>
      <c r="K151" s="237" t="s">
        <v>192</v>
      </c>
      <c r="L151" s="242"/>
      <c r="M151" s="243" t="s">
        <v>21</v>
      </c>
      <c r="N151" s="244" t="s">
        <v>42</v>
      </c>
      <c r="O151" s="47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AR151" s="24" t="s">
        <v>193</v>
      </c>
      <c r="AT151" s="24" t="s">
        <v>183</v>
      </c>
      <c r="AU151" s="24" t="s">
        <v>78</v>
      </c>
      <c r="AY151" s="24" t="s">
        <v>186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24" t="s">
        <v>78</v>
      </c>
      <c r="BK151" s="247">
        <f>ROUND(I151*H151,2)</f>
        <v>0</v>
      </c>
      <c r="BL151" s="24" t="s">
        <v>194</v>
      </c>
      <c r="BM151" s="24" t="s">
        <v>401</v>
      </c>
    </row>
    <row r="152" s="1" customFormat="1" ht="16.5" customHeight="1">
      <c r="B152" s="46"/>
      <c r="C152" s="235" t="s">
        <v>402</v>
      </c>
      <c r="D152" s="235" t="s">
        <v>183</v>
      </c>
      <c r="E152" s="236" t="s">
        <v>403</v>
      </c>
      <c r="F152" s="237" t="s">
        <v>404</v>
      </c>
      <c r="G152" s="238" t="s">
        <v>198</v>
      </c>
      <c r="H152" s="239">
        <v>1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405</v>
      </c>
    </row>
    <row r="153" s="1" customFormat="1" ht="16.5" customHeight="1">
      <c r="B153" s="46"/>
      <c r="C153" s="235" t="s">
        <v>406</v>
      </c>
      <c r="D153" s="235" t="s">
        <v>183</v>
      </c>
      <c r="E153" s="236" t="s">
        <v>407</v>
      </c>
      <c r="F153" s="237" t="s">
        <v>408</v>
      </c>
      <c r="G153" s="238" t="s">
        <v>198</v>
      </c>
      <c r="H153" s="239">
        <v>1</v>
      </c>
      <c r="I153" s="240"/>
      <c r="J153" s="241">
        <f>ROUND(I153*H153,2)</f>
        <v>0</v>
      </c>
      <c r="K153" s="237" t="s">
        <v>192</v>
      </c>
      <c r="L153" s="242"/>
      <c r="M153" s="243" t="s">
        <v>21</v>
      </c>
      <c r="N153" s="244" t="s">
        <v>42</v>
      </c>
      <c r="O153" s="47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24" t="s">
        <v>193</v>
      </c>
      <c r="AT153" s="24" t="s">
        <v>183</v>
      </c>
      <c r="AU153" s="24" t="s">
        <v>78</v>
      </c>
      <c r="AY153" s="24" t="s">
        <v>186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4" t="s">
        <v>78</v>
      </c>
      <c r="BK153" s="247">
        <f>ROUND(I153*H153,2)</f>
        <v>0</v>
      </c>
      <c r="BL153" s="24" t="s">
        <v>194</v>
      </c>
      <c r="BM153" s="24" t="s">
        <v>409</v>
      </c>
    </row>
    <row r="154" s="1" customFormat="1" ht="16.5" customHeight="1">
      <c r="B154" s="46"/>
      <c r="C154" s="235" t="s">
        <v>410</v>
      </c>
      <c r="D154" s="235" t="s">
        <v>183</v>
      </c>
      <c r="E154" s="236" t="s">
        <v>411</v>
      </c>
      <c r="F154" s="237" t="s">
        <v>412</v>
      </c>
      <c r="G154" s="238" t="s">
        <v>198</v>
      </c>
      <c r="H154" s="239">
        <v>4</v>
      </c>
      <c r="I154" s="240"/>
      <c r="J154" s="241">
        <f>ROUND(I154*H154,2)</f>
        <v>0</v>
      </c>
      <c r="K154" s="237" t="s">
        <v>192</v>
      </c>
      <c r="L154" s="242"/>
      <c r="M154" s="243" t="s">
        <v>21</v>
      </c>
      <c r="N154" s="244" t="s">
        <v>42</v>
      </c>
      <c r="O154" s="47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4" t="s">
        <v>193</v>
      </c>
      <c r="AT154" s="24" t="s">
        <v>183</v>
      </c>
      <c r="AU154" s="24" t="s">
        <v>78</v>
      </c>
      <c r="AY154" s="24" t="s">
        <v>186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4" t="s">
        <v>78</v>
      </c>
      <c r="BK154" s="247">
        <f>ROUND(I154*H154,2)</f>
        <v>0</v>
      </c>
      <c r="BL154" s="24" t="s">
        <v>194</v>
      </c>
      <c r="BM154" s="24" t="s">
        <v>413</v>
      </c>
    </row>
    <row r="155" s="1" customFormat="1" ht="16.5" customHeight="1">
      <c r="B155" s="46"/>
      <c r="C155" s="235" t="s">
        <v>414</v>
      </c>
      <c r="D155" s="235" t="s">
        <v>183</v>
      </c>
      <c r="E155" s="236" t="s">
        <v>415</v>
      </c>
      <c r="F155" s="237" t="s">
        <v>416</v>
      </c>
      <c r="G155" s="238" t="s">
        <v>198</v>
      </c>
      <c r="H155" s="239">
        <v>1</v>
      </c>
      <c r="I155" s="240"/>
      <c r="J155" s="241">
        <f>ROUND(I155*H155,2)</f>
        <v>0</v>
      </c>
      <c r="K155" s="237" t="s">
        <v>192</v>
      </c>
      <c r="L155" s="242"/>
      <c r="M155" s="243" t="s">
        <v>21</v>
      </c>
      <c r="N155" s="244" t="s">
        <v>42</v>
      </c>
      <c r="O155" s="47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4" t="s">
        <v>193</v>
      </c>
      <c r="AT155" s="24" t="s">
        <v>183</v>
      </c>
      <c r="AU155" s="24" t="s">
        <v>78</v>
      </c>
      <c r="AY155" s="24" t="s">
        <v>186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4" t="s">
        <v>78</v>
      </c>
      <c r="BK155" s="247">
        <f>ROUND(I155*H155,2)</f>
        <v>0</v>
      </c>
      <c r="BL155" s="24" t="s">
        <v>194</v>
      </c>
      <c r="BM155" s="24" t="s">
        <v>417</v>
      </c>
    </row>
    <row r="156" s="1" customFormat="1">
      <c r="B156" s="46"/>
      <c r="C156" s="74"/>
      <c r="D156" s="248" t="s">
        <v>221</v>
      </c>
      <c r="E156" s="74"/>
      <c r="F156" s="249" t="s">
        <v>418</v>
      </c>
      <c r="G156" s="74"/>
      <c r="H156" s="74"/>
      <c r="I156" s="203"/>
      <c r="J156" s="74"/>
      <c r="K156" s="74"/>
      <c r="L156" s="72"/>
      <c r="M156" s="250"/>
      <c r="N156" s="47"/>
      <c r="O156" s="47"/>
      <c r="P156" s="47"/>
      <c r="Q156" s="47"/>
      <c r="R156" s="47"/>
      <c r="S156" s="47"/>
      <c r="T156" s="95"/>
      <c r="AT156" s="24" t="s">
        <v>221</v>
      </c>
      <c r="AU156" s="24" t="s">
        <v>78</v>
      </c>
    </row>
    <row r="157" s="1" customFormat="1" ht="25.5" customHeight="1">
      <c r="B157" s="46"/>
      <c r="C157" s="251" t="s">
        <v>419</v>
      </c>
      <c r="D157" s="251" t="s">
        <v>349</v>
      </c>
      <c r="E157" s="252" t="s">
        <v>420</v>
      </c>
      <c r="F157" s="253" t="s">
        <v>421</v>
      </c>
      <c r="G157" s="254" t="s">
        <v>198</v>
      </c>
      <c r="H157" s="255">
        <v>5</v>
      </c>
      <c r="I157" s="256"/>
      <c r="J157" s="257">
        <f>ROUND(I157*H157,2)</f>
        <v>0</v>
      </c>
      <c r="K157" s="253" t="s">
        <v>192</v>
      </c>
      <c r="L157" s="72"/>
      <c r="M157" s="258" t="s">
        <v>21</v>
      </c>
      <c r="N157" s="259" t="s">
        <v>42</v>
      </c>
      <c r="O157" s="47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AR157" s="24" t="s">
        <v>78</v>
      </c>
      <c r="AT157" s="24" t="s">
        <v>349</v>
      </c>
      <c r="AU157" s="24" t="s">
        <v>78</v>
      </c>
      <c r="AY157" s="24" t="s">
        <v>186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24" t="s">
        <v>78</v>
      </c>
      <c r="BK157" s="247">
        <f>ROUND(I157*H157,2)</f>
        <v>0</v>
      </c>
      <c r="BL157" s="24" t="s">
        <v>78</v>
      </c>
      <c r="BM157" s="24" t="s">
        <v>422</v>
      </c>
    </row>
    <row r="158" s="1" customFormat="1" ht="25.5" customHeight="1">
      <c r="B158" s="46"/>
      <c r="C158" s="235" t="s">
        <v>423</v>
      </c>
      <c r="D158" s="235" t="s">
        <v>183</v>
      </c>
      <c r="E158" s="236" t="s">
        <v>424</v>
      </c>
      <c r="F158" s="237" t="s">
        <v>425</v>
      </c>
      <c r="G158" s="238" t="s">
        <v>198</v>
      </c>
      <c r="H158" s="239">
        <v>3</v>
      </c>
      <c r="I158" s="240"/>
      <c r="J158" s="241">
        <f>ROUND(I158*H158,2)</f>
        <v>0</v>
      </c>
      <c r="K158" s="237" t="s">
        <v>192</v>
      </c>
      <c r="L158" s="242"/>
      <c r="M158" s="243" t="s">
        <v>21</v>
      </c>
      <c r="N158" s="244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193</v>
      </c>
      <c r="AT158" s="24" t="s">
        <v>183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194</v>
      </c>
      <c r="BM158" s="24" t="s">
        <v>426</v>
      </c>
    </row>
    <row r="159" s="1" customFormat="1">
      <c r="B159" s="46"/>
      <c r="C159" s="74"/>
      <c r="D159" s="248" t="s">
        <v>221</v>
      </c>
      <c r="E159" s="74"/>
      <c r="F159" s="249" t="s">
        <v>427</v>
      </c>
      <c r="G159" s="74"/>
      <c r="H159" s="74"/>
      <c r="I159" s="203"/>
      <c r="J159" s="74"/>
      <c r="K159" s="74"/>
      <c r="L159" s="72"/>
      <c r="M159" s="250"/>
      <c r="N159" s="47"/>
      <c r="O159" s="47"/>
      <c r="P159" s="47"/>
      <c r="Q159" s="47"/>
      <c r="R159" s="47"/>
      <c r="S159" s="47"/>
      <c r="T159" s="95"/>
      <c r="AT159" s="24" t="s">
        <v>221</v>
      </c>
      <c r="AU159" s="24" t="s">
        <v>78</v>
      </c>
    </row>
    <row r="160" s="1" customFormat="1" ht="25.5" customHeight="1">
      <c r="B160" s="46"/>
      <c r="C160" s="235" t="s">
        <v>428</v>
      </c>
      <c r="D160" s="235" t="s">
        <v>183</v>
      </c>
      <c r="E160" s="236" t="s">
        <v>429</v>
      </c>
      <c r="F160" s="237" t="s">
        <v>430</v>
      </c>
      <c r="G160" s="238" t="s">
        <v>198</v>
      </c>
      <c r="H160" s="239">
        <v>2</v>
      </c>
      <c r="I160" s="240"/>
      <c r="J160" s="241">
        <f>ROUND(I160*H160,2)</f>
        <v>0</v>
      </c>
      <c r="K160" s="237" t="s">
        <v>192</v>
      </c>
      <c r="L160" s="242"/>
      <c r="M160" s="243" t="s">
        <v>21</v>
      </c>
      <c r="N160" s="244" t="s">
        <v>42</v>
      </c>
      <c r="O160" s="47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AR160" s="24" t="s">
        <v>193</v>
      </c>
      <c r="AT160" s="24" t="s">
        <v>183</v>
      </c>
      <c r="AU160" s="24" t="s">
        <v>78</v>
      </c>
      <c r="AY160" s="24" t="s">
        <v>186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24" t="s">
        <v>78</v>
      </c>
      <c r="BK160" s="247">
        <f>ROUND(I160*H160,2)</f>
        <v>0</v>
      </c>
      <c r="BL160" s="24" t="s">
        <v>194</v>
      </c>
      <c r="BM160" s="24" t="s">
        <v>431</v>
      </c>
    </row>
    <row r="161" s="1" customFormat="1">
      <c r="B161" s="46"/>
      <c r="C161" s="74"/>
      <c r="D161" s="248" t="s">
        <v>221</v>
      </c>
      <c r="E161" s="74"/>
      <c r="F161" s="249" t="s">
        <v>432</v>
      </c>
      <c r="G161" s="74"/>
      <c r="H161" s="74"/>
      <c r="I161" s="203"/>
      <c r="J161" s="74"/>
      <c r="K161" s="74"/>
      <c r="L161" s="72"/>
      <c r="M161" s="250"/>
      <c r="N161" s="47"/>
      <c r="O161" s="47"/>
      <c r="P161" s="47"/>
      <c r="Q161" s="47"/>
      <c r="R161" s="47"/>
      <c r="S161" s="47"/>
      <c r="T161" s="95"/>
      <c r="AT161" s="24" t="s">
        <v>221</v>
      </c>
      <c r="AU161" s="24" t="s">
        <v>78</v>
      </c>
    </row>
    <row r="162" s="1" customFormat="1" ht="25.5" customHeight="1">
      <c r="B162" s="46"/>
      <c r="C162" s="235" t="s">
        <v>433</v>
      </c>
      <c r="D162" s="235" t="s">
        <v>183</v>
      </c>
      <c r="E162" s="236" t="s">
        <v>434</v>
      </c>
      <c r="F162" s="237" t="s">
        <v>435</v>
      </c>
      <c r="G162" s="238" t="s">
        <v>198</v>
      </c>
      <c r="H162" s="239">
        <v>2</v>
      </c>
      <c r="I162" s="240"/>
      <c r="J162" s="241">
        <f>ROUND(I162*H162,2)</f>
        <v>0</v>
      </c>
      <c r="K162" s="237" t="s">
        <v>192</v>
      </c>
      <c r="L162" s="242"/>
      <c r="M162" s="243" t="s">
        <v>21</v>
      </c>
      <c r="N162" s="244" t="s">
        <v>42</v>
      </c>
      <c r="O162" s="47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AR162" s="24" t="s">
        <v>193</v>
      </c>
      <c r="AT162" s="24" t="s">
        <v>183</v>
      </c>
      <c r="AU162" s="24" t="s">
        <v>78</v>
      </c>
      <c r="AY162" s="24" t="s">
        <v>186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24" t="s">
        <v>78</v>
      </c>
      <c r="BK162" s="247">
        <f>ROUND(I162*H162,2)</f>
        <v>0</v>
      </c>
      <c r="BL162" s="24" t="s">
        <v>194</v>
      </c>
      <c r="BM162" s="24" t="s">
        <v>436</v>
      </c>
    </row>
    <row r="163" s="1" customFormat="1" ht="25.5" customHeight="1">
      <c r="B163" s="46"/>
      <c r="C163" s="235" t="s">
        <v>437</v>
      </c>
      <c r="D163" s="235" t="s">
        <v>183</v>
      </c>
      <c r="E163" s="236" t="s">
        <v>438</v>
      </c>
      <c r="F163" s="237" t="s">
        <v>439</v>
      </c>
      <c r="G163" s="238" t="s">
        <v>198</v>
      </c>
      <c r="H163" s="239">
        <v>1</v>
      </c>
      <c r="I163" s="240"/>
      <c r="J163" s="241">
        <f>ROUND(I163*H163,2)</f>
        <v>0</v>
      </c>
      <c r="K163" s="237" t="s">
        <v>192</v>
      </c>
      <c r="L163" s="242"/>
      <c r="M163" s="243" t="s">
        <v>21</v>
      </c>
      <c r="N163" s="244" t="s">
        <v>42</v>
      </c>
      <c r="O163" s="47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AR163" s="24" t="s">
        <v>193</v>
      </c>
      <c r="AT163" s="24" t="s">
        <v>183</v>
      </c>
      <c r="AU163" s="24" t="s">
        <v>78</v>
      </c>
      <c r="AY163" s="24" t="s">
        <v>186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4" t="s">
        <v>78</v>
      </c>
      <c r="BK163" s="247">
        <f>ROUND(I163*H163,2)</f>
        <v>0</v>
      </c>
      <c r="BL163" s="24" t="s">
        <v>194</v>
      </c>
      <c r="BM163" s="24" t="s">
        <v>440</v>
      </c>
    </row>
    <row r="164" s="1" customFormat="1" ht="16.5" customHeight="1">
      <c r="B164" s="46"/>
      <c r="C164" s="235" t="s">
        <v>441</v>
      </c>
      <c r="D164" s="235" t="s">
        <v>183</v>
      </c>
      <c r="E164" s="236" t="s">
        <v>442</v>
      </c>
      <c r="F164" s="237" t="s">
        <v>443</v>
      </c>
      <c r="G164" s="238" t="s">
        <v>198</v>
      </c>
      <c r="H164" s="239">
        <v>1</v>
      </c>
      <c r="I164" s="240"/>
      <c r="J164" s="241">
        <f>ROUND(I164*H164,2)</f>
        <v>0</v>
      </c>
      <c r="K164" s="237" t="s">
        <v>192</v>
      </c>
      <c r="L164" s="242"/>
      <c r="M164" s="243" t="s">
        <v>21</v>
      </c>
      <c r="N164" s="244" t="s">
        <v>42</v>
      </c>
      <c r="O164" s="47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AR164" s="24" t="s">
        <v>193</v>
      </c>
      <c r="AT164" s="24" t="s">
        <v>183</v>
      </c>
      <c r="AU164" s="24" t="s">
        <v>78</v>
      </c>
      <c r="AY164" s="24" t="s">
        <v>186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24" t="s">
        <v>78</v>
      </c>
      <c r="BK164" s="247">
        <f>ROUND(I164*H164,2)</f>
        <v>0</v>
      </c>
      <c r="BL164" s="24" t="s">
        <v>194</v>
      </c>
      <c r="BM164" s="24" t="s">
        <v>444</v>
      </c>
    </row>
    <row r="165" s="1" customFormat="1" ht="25.5" customHeight="1">
      <c r="B165" s="46"/>
      <c r="C165" s="251" t="s">
        <v>445</v>
      </c>
      <c r="D165" s="251" t="s">
        <v>349</v>
      </c>
      <c r="E165" s="252" t="s">
        <v>446</v>
      </c>
      <c r="F165" s="253" t="s">
        <v>447</v>
      </c>
      <c r="G165" s="254" t="s">
        <v>198</v>
      </c>
      <c r="H165" s="255">
        <v>2</v>
      </c>
      <c r="I165" s="256"/>
      <c r="J165" s="257">
        <f>ROUND(I165*H165,2)</f>
        <v>0</v>
      </c>
      <c r="K165" s="253" t="s">
        <v>192</v>
      </c>
      <c r="L165" s="72"/>
      <c r="M165" s="258" t="s">
        <v>21</v>
      </c>
      <c r="N165" s="259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78</v>
      </c>
      <c r="AT165" s="24" t="s">
        <v>349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78</v>
      </c>
      <c r="BM165" s="24" t="s">
        <v>448</v>
      </c>
    </row>
    <row r="166" s="1" customFormat="1" ht="16.5" customHeight="1">
      <c r="B166" s="46"/>
      <c r="C166" s="251" t="s">
        <v>449</v>
      </c>
      <c r="D166" s="251" t="s">
        <v>349</v>
      </c>
      <c r="E166" s="252" t="s">
        <v>450</v>
      </c>
      <c r="F166" s="253" t="s">
        <v>451</v>
      </c>
      <c r="G166" s="254" t="s">
        <v>198</v>
      </c>
      <c r="H166" s="255">
        <v>1</v>
      </c>
      <c r="I166" s="256"/>
      <c r="J166" s="257">
        <f>ROUND(I166*H166,2)</f>
        <v>0</v>
      </c>
      <c r="K166" s="253" t="s">
        <v>192</v>
      </c>
      <c r="L166" s="72"/>
      <c r="M166" s="258" t="s">
        <v>21</v>
      </c>
      <c r="N166" s="259" t="s">
        <v>42</v>
      </c>
      <c r="O166" s="47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24" t="s">
        <v>78</v>
      </c>
      <c r="AT166" s="24" t="s">
        <v>349</v>
      </c>
      <c r="AU166" s="24" t="s">
        <v>78</v>
      </c>
      <c r="AY166" s="24" t="s">
        <v>186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24" t="s">
        <v>78</v>
      </c>
      <c r="BK166" s="247">
        <f>ROUND(I166*H166,2)</f>
        <v>0</v>
      </c>
      <c r="BL166" s="24" t="s">
        <v>78</v>
      </c>
      <c r="BM166" s="24" t="s">
        <v>452</v>
      </c>
    </row>
    <row r="167" s="1" customFormat="1" ht="76.5" customHeight="1">
      <c r="B167" s="46"/>
      <c r="C167" s="251" t="s">
        <v>453</v>
      </c>
      <c r="D167" s="251" t="s">
        <v>349</v>
      </c>
      <c r="E167" s="252" t="s">
        <v>454</v>
      </c>
      <c r="F167" s="253" t="s">
        <v>455</v>
      </c>
      <c r="G167" s="254" t="s">
        <v>198</v>
      </c>
      <c r="H167" s="255">
        <v>2</v>
      </c>
      <c r="I167" s="256"/>
      <c r="J167" s="257">
        <f>ROUND(I167*H167,2)</f>
        <v>0</v>
      </c>
      <c r="K167" s="253" t="s">
        <v>192</v>
      </c>
      <c r="L167" s="72"/>
      <c r="M167" s="258" t="s">
        <v>21</v>
      </c>
      <c r="N167" s="259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456</v>
      </c>
      <c r="AT167" s="24" t="s">
        <v>349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456</v>
      </c>
      <c r="BM167" s="24" t="s">
        <v>457</v>
      </c>
    </row>
    <row r="168" s="1" customFormat="1" ht="38.25" customHeight="1">
      <c r="B168" s="46"/>
      <c r="C168" s="251" t="s">
        <v>458</v>
      </c>
      <c r="D168" s="251" t="s">
        <v>349</v>
      </c>
      <c r="E168" s="252" t="s">
        <v>459</v>
      </c>
      <c r="F168" s="253" t="s">
        <v>460</v>
      </c>
      <c r="G168" s="254" t="s">
        <v>461</v>
      </c>
      <c r="H168" s="255">
        <v>45</v>
      </c>
      <c r="I168" s="256"/>
      <c r="J168" s="257">
        <f>ROUND(I168*H168,2)</f>
        <v>0</v>
      </c>
      <c r="K168" s="253" t="s">
        <v>192</v>
      </c>
      <c r="L168" s="72"/>
      <c r="M168" s="258" t="s">
        <v>21</v>
      </c>
      <c r="N168" s="259" t="s">
        <v>42</v>
      </c>
      <c r="O168" s="47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4" t="s">
        <v>456</v>
      </c>
      <c r="AT168" s="24" t="s">
        <v>349</v>
      </c>
      <c r="AU168" s="24" t="s">
        <v>78</v>
      </c>
      <c r="AY168" s="24" t="s">
        <v>186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4" t="s">
        <v>78</v>
      </c>
      <c r="BK168" s="247">
        <f>ROUND(I168*H168,2)</f>
        <v>0</v>
      </c>
      <c r="BL168" s="24" t="s">
        <v>456</v>
      </c>
      <c r="BM168" s="24" t="s">
        <v>462</v>
      </c>
    </row>
    <row r="169" s="1" customFormat="1">
      <c r="B169" s="46"/>
      <c r="C169" s="74"/>
      <c r="D169" s="248" t="s">
        <v>221</v>
      </c>
      <c r="E169" s="74"/>
      <c r="F169" s="249" t="s">
        <v>463</v>
      </c>
      <c r="G169" s="74"/>
      <c r="H169" s="74"/>
      <c r="I169" s="203"/>
      <c r="J169" s="74"/>
      <c r="K169" s="74"/>
      <c r="L169" s="72"/>
      <c r="M169" s="250"/>
      <c r="N169" s="47"/>
      <c r="O169" s="47"/>
      <c r="P169" s="47"/>
      <c r="Q169" s="47"/>
      <c r="R169" s="47"/>
      <c r="S169" s="47"/>
      <c r="T169" s="95"/>
      <c r="AT169" s="24" t="s">
        <v>221</v>
      </c>
      <c r="AU169" s="24" t="s">
        <v>78</v>
      </c>
    </row>
    <row r="170" s="1" customFormat="1" ht="25.5" customHeight="1">
      <c r="B170" s="46"/>
      <c r="C170" s="251" t="s">
        <v>464</v>
      </c>
      <c r="D170" s="251" t="s">
        <v>349</v>
      </c>
      <c r="E170" s="252" t="s">
        <v>465</v>
      </c>
      <c r="F170" s="253" t="s">
        <v>466</v>
      </c>
      <c r="G170" s="254" t="s">
        <v>461</v>
      </c>
      <c r="H170" s="255">
        <v>38</v>
      </c>
      <c r="I170" s="256"/>
      <c r="J170" s="257">
        <f>ROUND(I170*H170,2)</f>
        <v>0</v>
      </c>
      <c r="K170" s="253" t="s">
        <v>192</v>
      </c>
      <c r="L170" s="72"/>
      <c r="M170" s="258" t="s">
        <v>21</v>
      </c>
      <c r="N170" s="259" t="s">
        <v>42</v>
      </c>
      <c r="O170" s="47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AR170" s="24" t="s">
        <v>456</v>
      </c>
      <c r="AT170" s="24" t="s">
        <v>349</v>
      </c>
      <c r="AU170" s="24" t="s">
        <v>78</v>
      </c>
      <c r="AY170" s="24" t="s">
        <v>186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24" t="s">
        <v>78</v>
      </c>
      <c r="BK170" s="247">
        <f>ROUND(I170*H170,2)</f>
        <v>0</v>
      </c>
      <c r="BL170" s="24" t="s">
        <v>456</v>
      </c>
      <c r="BM170" s="24" t="s">
        <v>467</v>
      </c>
    </row>
    <row r="171" s="1" customFormat="1" ht="38.25" customHeight="1">
      <c r="B171" s="46"/>
      <c r="C171" s="251" t="s">
        <v>468</v>
      </c>
      <c r="D171" s="251" t="s">
        <v>349</v>
      </c>
      <c r="E171" s="252" t="s">
        <v>469</v>
      </c>
      <c r="F171" s="253" t="s">
        <v>470</v>
      </c>
      <c r="G171" s="254" t="s">
        <v>198</v>
      </c>
      <c r="H171" s="255">
        <v>1</v>
      </c>
      <c r="I171" s="256"/>
      <c r="J171" s="257">
        <f>ROUND(I171*H171,2)</f>
        <v>0</v>
      </c>
      <c r="K171" s="253" t="s">
        <v>192</v>
      </c>
      <c r="L171" s="72"/>
      <c r="M171" s="258" t="s">
        <v>21</v>
      </c>
      <c r="N171" s="259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78</v>
      </c>
      <c r="AT171" s="24" t="s">
        <v>349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78</v>
      </c>
      <c r="BM171" s="24" t="s">
        <v>471</v>
      </c>
    </row>
    <row r="172" s="1" customFormat="1" ht="16.5" customHeight="1">
      <c r="B172" s="46"/>
      <c r="C172" s="251" t="s">
        <v>194</v>
      </c>
      <c r="D172" s="251" t="s">
        <v>349</v>
      </c>
      <c r="E172" s="252" t="s">
        <v>472</v>
      </c>
      <c r="F172" s="253" t="s">
        <v>473</v>
      </c>
      <c r="G172" s="254" t="s">
        <v>198</v>
      </c>
      <c r="H172" s="255">
        <v>1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78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78</v>
      </c>
      <c r="BM172" s="24" t="s">
        <v>474</v>
      </c>
    </row>
    <row r="173" s="1" customFormat="1" ht="25.5" customHeight="1">
      <c r="B173" s="46"/>
      <c r="C173" s="251" t="s">
        <v>475</v>
      </c>
      <c r="D173" s="251" t="s">
        <v>349</v>
      </c>
      <c r="E173" s="252" t="s">
        <v>476</v>
      </c>
      <c r="F173" s="253" t="s">
        <v>477</v>
      </c>
      <c r="G173" s="254" t="s">
        <v>198</v>
      </c>
      <c r="H173" s="255">
        <v>2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78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78</v>
      </c>
      <c r="BM173" s="24" t="s">
        <v>478</v>
      </c>
    </row>
    <row r="174" s="1" customFormat="1" ht="76.5" customHeight="1">
      <c r="B174" s="46"/>
      <c r="C174" s="251" t="s">
        <v>479</v>
      </c>
      <c r="D174" s="251" t="s">
        <v>349</v>
      </c>
      <c r="E174" s="252" t="s">
        <v>480</v>
      </c>
      <c r="F174" s="253" t="s">
        <v>481</v>
      </c>
      <c r="G174" s="254" t="s">
        <v>191</v>
      </c>
      <c r="H174" s="255">
        <v>1490</v>
      </c>
      <c r="I174" s="256"/>
      <c r="J174" s="257">
        <f>ROUND(I174*H174,2)</f>
        <v>0</v>
      </c>
      <c r="K174" s="253" t="s">
        <v>192</v>
      </c>
      <c r="L174" s="72"/>
      <c r="M174" s="258" t="s">
        <v>21</v>
      </c>
      <c r="N174" s="259" t="s">
        <v>42</v>
      </c>
      <c r="O174" s="47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AR174" s="24" t="s">
        <v>78</v>
      </c>
      <c r="AT174" s="24" t="s">
        <v>349</v>
      </c>
      <c r="AU174" s="24" t="s">
        <v>78</v>
      </c>
      <c r="AY174" s="24" t="s">
        <v>186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4" t="s">
        <v>78</v>
      </c>
      <c r="BK174" s="247">
        <f>ROUND(I174*H174,2)</f>
        <v>0</v>
      </c>
      <c r="BL174" s="24" t="s">
        <v>78</v>
      </c>
      <c r="BM174" s="24" t="s">
        <v>482</v>
      </c>
    </row>
    <row r="175" s="1" customFormat="1" ht="76.5" customHeight="1">
      <c r="B175" s="46"/>
      <c r="C175" s="251" t="s">
        <v>483</v>
      </c>
      <c r="D175" s="251" t="s">
        <v>349</v>
      </c>
      <c r="E175" s="252" t="s">
        <v>484</v>
      </c>
      <c r="F175" s="253" t="s">
        <v>485</v>
      </c>
      <c r="G175" s="254" t="s">
        <v>191</v>
      </c>
      <c r="H175" s="255">
        <v>1865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78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78</v>
      </c>
      <c r="BM175" s="24" t="s">
        <v>486</v>
      </c>
    </row>
    <row r="176" s="1" customFormat="1" ht="63.75" customHeight="1">
      <c r="B176" s="46"/>
      <c r="C176" s="251" t="s">
        <v>487</v>
      </c>
      <c r="D176" s="251" t="s">
        <v>349</v>
      </c>
      <c r="E176" s="252" t="s">
        <v>488</v>
      </c>
      <c r="F176" s="253" t="s">
        <v>489</v>
      </c>
      <c r="G176" s="254" t="s">
        <v>198</v>
      </c>
      <c r="H176" s="255">
        <v>2</v>
      </c>
      <c r="I176" s="256"/>
      <c r="J176" s="257">
        <f>ROUND(I176*H176,2)</f>
        <v>0</v>
      </c>
      <c r="K176" s="253" t="s">
        <v>192</v>
      </c>
      <c r="L176" s="72"/>
      <c r="M176" s="258" t="s">
        <v>21</v>
      </c>
      <c r="N176" s="259" t="s">
        <v>42</v>
      </c>
      <c r="O176" s="47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24" t="s">
        <v>262</v>
      </c>
      <c r="AT176" s="24" t="s">
        <v>349</v>
      </c>
      <c r="AU176" s="24" t="s">
        <v>78</v>
      </c>
      <c r="AY176" s="24" t="s">
        <v>186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24" t="s">
        <v>78</v>
      </c>
      <c r="BK176" s="247">
        <f>ROUND(I176*H176,2)</f>
        <v>0</v>
      </c>
      <c r="BL176" s="24" t="s">
        <v>262</v>
      </c>
      <c r="BM176" s="24" t="s">
        <v>490</v>
      </c>
    </row>
    <row r="177" s="1" customFormat="1" ht="51" customHeight="1">
      <c r="B177" s="46"/>
      <c r="C177" s="251" t="s">
        <v>491</v>
      </c>
      <c r="D177" s="251" t="s">
        <v>349</v>
      </c>
      <c r="E177" s="252" t="s">
        <v>492</v>
      </c>
      <c r="F177" s="253" t="s">
        <v>493</v>
      </c>
      <c r="G177" s="254" t="s">
        <v>191</v>
      </c>
      <c r="H177" s="255">
        <v>30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78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78</v>
      </c>
      <c r="BM177" s="24" t="s">
        <v>494</v>
      </c>
    </row>
    <row r="178" s="1" customFormat="1" ht="51" customHeight="1">
      <c r="B178" s="46"/>
      <c r="C178" s="251" t="s">
        <v>495</v>
      </c>
      <c r="D178" s="251" t="s">
        <v>349</v>
      </c>
      <c r="E178" s="252" t="s">
        <v>496</v>
      </c>
      <c r="F178" s="253" t="s">
        <v>497</v>
      </c>
      <c r="G178" s="254" t="s">
        <v>191</v>
      </c>
      <c r="H178" s="255">
        <v>15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78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78</v>
      </c>
      <c r="BM178" s="24" t="s">
        <v>498</v>
      </c>
    </row>
    <row r="179" s="1" customFormat="1" ht="38.25" customHeight="1">
      <c r="B179" s="46"/>
      <c r="C179" s="251" t="s">
        <v>499</v>
      </c>
      <c r="D179" s="251" t="s">
        <v>349</v>
      </c>
      <c r="E179" s="252" t="s">
        <v>500</v>
      </c>
      <c r="F179" s="253" t="s">
        <v>501</v>
      </c>
      <c r="G179" s="254" t="s">
        <v>198</v>
      </c>
      <c r="H179" s="255">
        <v>6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78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78</v>
      </c>
      <c r="BM179" s="24" t="s">
        <v>502</v>
      </c>
    </row>
    <row r="180" s="1" customFormat="1" ht="63.75" customHeight="1">
      <c r="B180" s="46"/>
      <c r="C180" s="251" t="s">
        <v>503</v>
      </c>
      <c r="D180" s="251" t="s">
        <v>349</v>
      </c>
      <c r="E180" s="252" t="s">
        <v>504</v>
      </c>
      <c r="F180" s="253" t="s">
        <v>505</v>
      </c>
      <c r="G180" s="254" t="s">
        <v>198</v>
      </c>
      <c r="H180" s="255">
        <v>6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78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78</v>
      </c>
      <c r="BM180" s="24" t="s">
        <v>506</v>
      </c>
    </row>
    <row r="181" s="1" customFormat="1" ht="63.75" customHeight="1">
      <c r="B181" s="46"/>
      <c r="C181" s="251" t="s">
        <v>507</v>
      </c>
      <c r="D181" s="251" t="s">
        <v>349</v>
      </c>
      <c r="E181" s="252" t="s">
        <v>508</v>
      </c>
      <c r="F181" s="253" t="s">
        <v>509</v>
      </c>
      <c r="G181" s="254" t="s">
        <v>198</v>
      </c>
      <c r="H181" s="255">
        <v>4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78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78</v>
      </c>
      <c r="BM181" s="24" t="s">
        <v>510</v>
      </c>
    </row>
    <row r="182" s="1" customFormat="1" ht="63.75" customHeight="1">
      <c r="B182" s="46"/>
      <c r="C182" s="251" t="s">
        <v>511</v>
      </c>
      <c r="D182" s="251" t="s">
        <v>349</v>
      </c>
      <c r="E182" s="252" t="s">
        <v>512</v>
      </c>
      <c r="F182" s="253" t="s">
        <v>513</v>
      </c>
      <c r="G182" s="254" t="s">
        <v>198</v>
      </c>
      <c r="H182" s="255">
        <v>4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78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78</v>
      </c>
      <c r="BM182" s="24" t="s">
        <v>514</v>
      </c>
    </row>
    <row r="183" s="1" customFormat="1" ht="63.75" customHeight="1">
      <c r="B183" s="46"/>
      <c r="C183" s="251" t="s">
        <v>515</v>
      </c>
      <c r="D183" s="251" t="s">
        <v>349</v>
      </c>
      <c r="E183" s="252" t="s">
        <v>516</v>
      </c>
      <c r="F183" s="253" t="s">
        <v>517</v>
      </c>
      <c r="G183" s="254" t="s">
        <v>198</v>
      </c>
      <c r="H183" s="255">
        <v>4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78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78</v>
      </c>
      <c r="BM183" s="24" t="s">
        <v>518</v>
      </c>
    </row>
    <row r="184" s="1" customFormat="1" ht="38.25" customHeight="1">
      <c r="B184" s="46"/>
      <c r="C184" s="235" t="s">
        <v>519</v>
      </c>
      <c r="D184" s="235" t="s">
        <v>183</v>
      </c>
      <c r="E184" s="236" t="s">
        <v>520</v>
      </c>
      <c r="F184" s="237" t="s">
        <v>521</v>
      </c>
      <c r="G184" s="238" t="s">
        <v>198</v>
      </c>
      <c r="H184" s="239">
        <v>2</v>
      </c>
      <c r="I184" s="240"/>
      <c r="J184" s="241">
        <f>ROUND(I184*H184,2)</f>
        <v>0</v>
      </c>
      <c r="K184" s="237" t="s">
        <v>192</v>
      </c>
      <c r="L184" s="242"/>
      <c r="M184" s="243" t="s">
        <v>21</v>
      </c>
      <c r="N184" s="244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193</v>
      </c>
      <c r="AT184" s="24" t="s">
        <v>183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194</v>
      </c>
      <c r="BM184" s="24" t="s">
        <v>522</v>
      </c>
    </row>
    <row r="185" s="1" customFormat="1" ht="25.5" customHeight="1">
      <c r="B185" s="46"/>
      <c r="C185" s="235" t="s">
        <v>523</v>
      </c>
      <c r="D185" s="235" t="s">
        <v>183</v>
      </c>
      <c r="E185" s="236" t="s">
        <v>524</v>
      </c>
      <c r="F185" s="237" t="s">
        <v>525</v>
      </c>
      <c r="G185" s="238" t="s">
        <v>198</v>
      </c>
      <c r="H185" s="239">
        <v>1</v>
      </c>
      <c r="I185" s="240"/>
      <c r="J185" s="241">
        <f>ROUND(I185*H185,2)</f>
        <v>0</v>
      </c>
      <c r="K185" s="237" t="s">
        <v>192</v>
      </c>
      <c r="L185" s="242"/>
      <c r="M185" s="243" t="s">
        <v>21</v>
      </c>
      <c r="N185" s="244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301</v>
      </c>
      <c r="AT185" s="24" t="s">
        <v>183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301</v>
      </c>
      <c r="BM185" s="24" t="s">
        <v>526</v>
      </c>
    </row>
    <row r="186" s="1" customFormat="1">
      <c r="B186" s="46"/>
      <c r="C186" s="74"/>
      <c r="D186" s="248" t="s">
        <v>221</v>
      </c>
      <c r="E186" s="74"/>
      <c r="F186" s="249" t="s">
        <v>527</v>
      </c>
      <c r="G186" s="74"/>
      <c r="H186" s="74"/>
      <c r="I186" s="203"/>
      <c r="J186" s="74"/>
      <c r="K186" s="74"/>
      <c r="L186" s="72"/>
      <c r="M186" s="250"/>
      <c r="N186" s="47"/>
      <c r="O186" s="47"/>
      <c r="P186" s="47"/>
      <c r="Q186" s="47"/>
      <c r="R186" s="47"/>
      <c r="S186" s="47"/>
      <c r="T186" s="95"/>
      <c r="AT186" s="24" t="s">
        <v>221</v>
      </c>
      <c r="AU186" s="24" t="s">
        <v>78</v>
      </c>
    </row>
    <row r="187" s="1" customFormat="1" ht="25.5" customHeight="1">
      <c r="B187" s="46"/>
      <c r="C187" s="235" t="s">
        <v>528</v>
      </c>
      <c r="D187" s="235" t="s">
        <v>183</v>
      </c>
      <c r="E187" s="236" t="s">
        <v>529</v>
      </c>
      <c r="F187" s="237" t="s">
        <v>530</v>
      </c>
      <c r="G187" s="238" t="s">
        <v>198</v>
      </c>
      <c r="H187" s="239">
        <v>1</v>
      </c>
      <c r="I187" s="240"/>
      <c r="J187" s="241">
        <f>ROUND(I187*H187,2)</f>
        <v>0</v>
      </c>
      <c r="K187" s="237" t="s">
        <v>192</v>
      </c>
      <c r="L187" s="242"/>
      <c r="M187" s="243" t="s">
        <v>21</v>
      </c>
      <c r="N187" s="244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301</v>
      </c>
      <c r="AT187" s="24" t="s">
        <v>183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301</v>
      </c>
      <c r="BM187" s="24" t="s">
        <v>531</v>
      </c>
    </row>
    <row r="188" s="1" customFormat="1">
      <c r="B188" s="46"/>
      <c r="C188" s="74"/>
      <c r="D188" s="248" t="s">
        <v>221</v>
      </c>
      <c r="E188" s="74"/>
      <c r="F188" s="249" t="s">
        <v>532</v>
      </c>
      <c r="G188" s="74"/>
      <c r="H188" s="74"/>
      <c r="I188" s="203"/>
      <c r="J188" s="74"/>
      <c r="K188" s="74"/>
      <c r="L188" s="72"/>
      <c r="M188" s="250"/>
      <c r="N188" s="47"/>
      <c r="O188" s="47"/>
      <c r="P188" s="47"/>
      <c r="Q188" s="47"/>
      <c r="R188" s="47"/>
      <c r="S188" s="47"/>
      <c r="T188" s="95"/>
      <c r="AT188" s="24" t="s">
        <v>221</v>
      </c>
      <c r="AU188" s="24" t="s">
        <v>78</v>
      </c>
    </row>
    <row r="189" s="1" customFormat="1" ht="51" customHeight="1">
      <c r="B189" s="46"/>
      <c r="C189" s="251" t="s">
        <v>533</v>
      </c>
      <c r="D189" s="251" t="s">
        <v>349</v>
      </c>
      <c r="E189" s="252" t="s">
        <v>534</v>
      </c>
      <c r="F189" s="253" t="s">
        <v>535</v>
      </c>
      <c r="G189" s="254" t="s">
        <v>198</v>
      </c>
      <c r="H189" s="255">
        <v>1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456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456</v>
      </c>
      <c r="BM189" s="24" t="s">
        <v>536</v>
      </c>
    </row>
    <row r="190" s="1" customFormat="1" ht="38.25" customHeight="1">
      <c r="B190" s="46"/>
      <c r="C190" s="251" t="s">
        <v>537</v>
      </c>
      <c r="D190" s="251" t="s">
        <v>349</v>
      </c>
      <c r="E190" s="252" t="s">
        <v>538</v>
      </c>
      <c r="F190" s="253" t="s">
        <v>539</v>
      </c>
      <c r="G190" s="254" t="s">
        <v>198</v>
      </c>
      <c r="H190" s="255">
        <v>1</v>
      </c>
      <c r="I190" s="256"/>
      <c r="J190" s="257">
        <f>ROUND(I190*H190,2)</f>
        <v>0</v>
      </c>
      <c r="K190" s="253" t="s">
        <v>192</v>
      </c>
      <c r="L190" s="72"/>
      <c r="M190" s="258" t="s">
        <v>21</v>
      </c>
      <c r="N190" s="259" t="s">
        <v>42</v>
      </c>
      <c r="O190" s="47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AR190" s="24" t="s">
        <v>456</v>
      </c>
      <c r="AT190" s="24" t="s">
        <v>349</v>
      </c>
      <c r="AU190" s="24" t="s">
        <v>78</v>
      </c>
      <c r="AY190" s="24" t="s">
        <v>186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4" t="s">
        <v>78</v>
      </c>
      <c r="BK190" s="247">
        <f>ROUND(I190*H190,2)</f>
        <v>0</v>
      </c>
      <c r="BL190" s="24" t="s">
        <v>456</v>
      </c>
      <c r="BM190" s="24" t="s">
        <v>540</v>
      </c>
    </row>
    <row r="191" s="1" customFormat="1" ht="51" customHeight="1">
      <c r="B191" s="46"/>
      <c r="C191" s="251" t="s">
        <v>541</v>
      </c>
      <c r="D191" s="251" t="s">
        <v>349</v>
      </c>
      <c r="E191" s="252" t="s">
        <v>542</v>
      </c>
      <c r="F191" s="253" t="s">
        <v>543</v>
      </c>
      <c r="G191" s="254" t="s">
        <v>198</v>
      </c>
      <c r="H191" s="255">
        <v>1</v>
      </c>
      <c r="I191" s="256"/>
      <c r="J191" s="257">
        <f>ROUND(I191*H191,2)</f>
        <v>0</v>
      </c>
      <c r="K191" s="253" t="s">
        <v>192</v>
      </c>
      <c r="L191" s="72"/>
      <c r="M191" s="258" t="s">
        <v>21</v>
      </c>
      <c r="N191" s="259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456</v>
      </c>
      <c r="AT191" s="24" t="s">
        <v>349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456</v>
      </c>
      <c r="BM191" s="24" t="s">
        <v>544</v>
      </c>
    </row>
    <row r="192" s="1" customFormat="1" ht="38.25" customHeight="1">
      <c r="B192" s="46"/>
      <c r="C192" s="251" t="s">
        <v>545</v>
      </c>
      <c r="D192" s="251" t="s">
        <v>349</v>
      </c>
      <c r="E192" s="252" t="s">
        <v>546</v>
      </c>
      <c r="F192" s="253" t="s">
        <v>547</v>
      </c>
      <c r="G192" s="254" t="s">
        <v>198</v>
      </c>
      <c r="H192" s="255">
        <v>1</v>
      </c>
      <c r="I192" s="256"/>
      <c r="J192" s="257">
        <f>ROUND(I192*H192,2)</f>
        <v>0</v>
      </c>
      <c r="K192" s="253" t="s">
        <v>192</v>
      </c>
      <c r="L192" s="72"/>
      <c r="M192" s="258" t="s">
        <v>21</v>
      </c>
      <c r="N192" s="259" t="s">
        <v>42</v>
      </c>
      <c r="O192" s="47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AR192" s="24" t="s">
        <v>456</v>
      </c>
      <c r="AT192" s="24" t="s">
        <v>349</v>
      </c>
      <c r="AU192" s="24" t="s">
        <v>78</v>
      </c>
      <c r="AY192" s="24" t="s">
        <v>186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4" t="s">
        <v>78</v>
      </c>
      <c r="BK192" s="247">
        <f>ROUND(I192*H192,2)</f>
        <v>0</v>
      </c>
      <c r="BL192" s="24" t="s">
        <v>456</v>
      </c>
      <c r="BM192" s="24" t="s">
        <v>548</v>
      </c>
    </row>
    <row r="193" s="1" customFormat="1" ht="38.25" customHeight="1">
      <c r="B193" s="46"/>
      <c r="C193" s="251" t="s">
        <v>549</v>
      </c>
      <c r="D193" s="251" t="s">
        <v>349</v>
      </c>
      <c r="E193" s="252" t="s">
        <v>550</v>
      </c>
      <c r="F193" s="253" t="s">
        <v>551</v>
      </c>
      <c r="G193" s="254" t="s">
        <v>198</v>
      </c>
      <c r="H193" s="255">
        <v>1</v>
      </c>
      <c r="I193" s="256"/>
      <c r="J193" s="257">
        <f>ROUND(I193*H193,2)</f>
        <v>0</v>
      </c>
      <c r="K193" s="253" t="s">
        <v>192</v>
      </c>
      <c r="L193" s="72"/>
      <c r="M193" s="258" t="s">
        <v>21</v>
      </c>
      <c r="N193" s="259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456</v>
      </c>
      <c r="AT193" s="24" t="s">
        <v>349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456</v>
      </c>
      <c r="BM193" s="24" t="s">
        <v>552</v>
      </c>
    </row>
    <row r="194" s="1" customFormat="1" ht="63.75" customHeight="1">
      <c r="B194" s="46"/>
      <c r="C194" s="251" t="s">
        <v>553</v>
      </c>
      <c r="D194" s="251" t="s">
        <v>349</v>
      </c>
      <c r="E194" s="252" t="s">
        <v>554</v>
      </c>
      <c r="F194" s="253" t="s">
        <v>555</v>
      </c>
      <c r="G194" s="254" t="s">
        <v>198</v>
      </c>
      <c r="H194" s="255">
        <v>2</v>
      </c>
      <c r="I194" s="256"/>
      <c r="J194" s="257">
        <f>ROUND(I194*H194,2)</f>
        <v>0</v>
      </c>
      <c r="K194" s="253" t="s">
        <v>192</v>
      </c>
      <c r="L194" s="72"/>
      <c r="M194" s="258" t="s">
        <v>21</v>
      </c>
      <c r="N194" s="259" t="s">
        <v>42</v>
      </c>
      <c r="O194" s="47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24" t="s">
        <v>78</v>
      </c>
      <c r="AT194" s="24" t="s">
        <v>349</v>
      </c>
      <c r="AU194" s="24" t="s">
        <v>78</v>
      </c>
      <c r="AY194" s="24" t="s">
        <v>186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24" t="s">
        <v>78</v>
      </c>
      <c r="BK194" s="247">
        <f>ROUND(I194*H194,2)</f>
        <v>0</v>
      </c>
      <c r="BL194" s="24" t="s">
        <v>78</v>
      </c>
      <c r="BM194" s="24" t="s">
        <v>556</v>
      </c>
    </row>
    <row r="195" s="1" customFormat="1" ht="16.5" customHeight="1">
      <c r="B195" s="46"/>
      <c r="C195" s="251" t="s">
        <v>557</v>
      </c>
      <c r="D195" s="251" t="s">
        <v>349</v>
      </c>
      <c r="E195" s="252" t="s">
        <v>558</v>
      </c>
      <c r="F195" s="253" t="s">
        <v>559</v>
      </c>
      <c r="G195" s="254" t="s">
        <v>198</v>
      </c>
      <c r="H195" s="255">
        <v>2</v>
      </c>
      <c r="I195" s="256"/>
      <c r="J195" s="257">
        <f>ROUND(I195*H195,2)</f>
        <v>0</v>
      </c>
      <c r="K195" s="253" t="s">
        <v>192</v>
      </c>
      <c r="L195" s="72"/>
      <c r="M195" s="258" t="s">
        <v>21</v>
      </c>
      <c r="N195" s="259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78</v>
      </c>
      <c r="AT195" s="24" t="s">
        <v>349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78</v>
      </c>
      <c r="BM195" s="24" t="s">
        <v>560</v>
      </c>
    </row>
    <row r="196" s="1" customFormat="1" ht="16.5" customHeight="1">
      <c r="B196" s="46"/>
      <c r="C196" s="235" t="s">
        <v>561</v>
      </c>
      <c r="D196" s="235" t="s">
        <v>183</v>
      </c>
      <c r="E196" s="236" t="s">
        <v>562</v>
      </c>
      <c r="F196" s="237" t="s">
        <v>563</v>
      </c>
      <c r="G196" s="238" t="s">
        <v>198</v>
      </c>
      <c r="H196" s="239">
        <v>2</v>
      </c>
      <c r="I196" s="240"/>
      <c r="J196" s="241">
        <f>ROUND(I196*H196,2)</f>
        <v>0</v>
      </c>
      <c r="K196" s="237" t="s">
        <v>192</v>
      </c>
      <c r="L196" s="242"/>
      <c r="M196" s="243" t="s">
        <v>21</v>
      </c>
      <c r="N196" s="244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193</v>
      </c>
      <c r="AT196" s="24" t="s">
        <v>183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194</v>
      </c>
      <c r="BM196" s="24" t="s">
        <v>564</v>
      </c>
    </row>
    <row r="197" s="1" customFormat="1">
      <c r="B197" s="46"/>
      <c r="C197" s="74"/>
      <c r="D197" s="248" t="s">
        <v>221</v>
      </c>
      <c r="E197" s="74"/>
      <c r="F197" s="249" t="s">
        <v>565</v>
      </c>
      <c r="G197" s="74"/>
      <c r="H197" s="74"/>
      <c r="I197" s="203"/>
      <c r="J197" s="74"/>
      <c r="K197" s="74"/>
      <c r="L197" s="72"/>
      <c r="M197" s="250"/>
      <c r="N197" s="47"/>
      <c r="O197" s="47"/>
      <c r="P197" s="47"/>
      <c r="Q197" s="47"/>
      <c r="R197" s="47"/>
      <c r="S197" s="47"/>
      <c r="T197" s="95"/>
      <c r="AT197" s="24" t="s">
        <v>221</v>
      </c>
      <c r="AU197" s="24" t="s">
        <v>78</v>
      </c>
    </row>
    <row r="198" s="1" customFormat="1" ht="38.25" customHeight="1">
      <c r="B198" s="46"/>
      <c r="C198" s="251" t="s">
        <v>566</v>
      </c>
      <c r="D198" s="251" t="s">
        <v>349</v>
      </c>
      <c r="E198" s="252" t="s">
        <v>567</v>
      </c>
      <c r="F198" s="253" t="s">
        <v>568</v>
      </c>
      <c r="G198" s="254" t="s">
        <v>198</v>
      </c>
      <c r="H198" s="255">
        <v>20</v>
      </c>
      <c r="I198" s="256"/>
      <c r="J198" s="257">
        <f>ROUND(I198*H198,2)</f>
        <v>0</v>
      </c>
      <c r="K198" s="253" t="s">
        <v>192</v>
      </c>
      <c r="L198" s="72"/>
      <c r="M198" s="258" t="s">
        <v>21</v>
      </c>
      <c r="N198" s="259" t="s">
        <v>42</v>
      </c>
      <c r="O198" s="47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AR198" s="24" t="s">
        <v>78</v>
      </c>
      <c r="AT198" s="24" t="s">
        <v>349</v>
      </c>
      <c r="AU198" s="24" t="s">
        <v>78</v>
      </c>
      <c r="AY198" s="24" t="s">
        <v>186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4" t="s">
        <v>78</v>
      </c>
      <c r="BK198" s="247">
        <f>ROUND(I198*H198,2)</f>
        <v>0</v>
      </c>
      <c r="BL198" s="24" t="s">
        <v>78</v>
      </c>
      <c r="BM198" s="24" t="s">
        <v>569</v>
      </c>
    </row>
    <row r="199" s="1" customFormat="1" ht="25.5" customHeight="1">
      <c r="B199" s="46"/>
      <c r="C199" s="251" t="s">
        <v>570</v>
      </c>
      <c r="D199" s="251" t="s">
        <v>349</v>
      </c>
      <c r="E199" s="252" t="s">
        <v>571</v>
      </c>
      <c r="F199" s="253" t="s">
        <v>572</v>
      </c>
      <c r="G199" s="254" t="s">
        <v>198</v>
      </c>
      <c r="H199" s="255">
        <v>1</v>
      </c>
      <c r="I199" s="256"/>
      <c r="J199" s="257">
        <f>ROUND(I199*H199,2)</f>
        <v>0</v>
      </c>
      <c r="K199" s="253" t="s">
        <v>192</v>
      </c>
      <c r="L199" s="72"/>
      <c r="M199" s="258" t="s">
        <v>21</v>
      </c>
      <c r="N199" s="259" t="s">
        <v>42</v>
      </c>
      <c r="O199" s="47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24" t="s">
        <v>78</v>
      </c>
      <c r="AT199" s="24" t="s">
        <v>349</v>
      </c>
      <c r="AU199" s="24" t="s">
        <v>78</v>
      </c>
      <c r="AY199" s="24" t="s">
        <v>186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4" t="s">
        <v>78</v>
      </c>
      <c r="BK199" s="247">
        <f>ROUND(I199*H199,2)</f>
        <v>0</v>
      </c>
      <c r="BL199" s="24" t="s">
        <v>78</v>
      </c>
      <c r="BM199" s="24" t="s">
        <v>573</v>
      </c>
    </row>
    <row r="200" s="1" customFormat="1" ht="16.5" customHeight="1">
      <c r="B200" s="46"/>
      <c r="C200" s="251" t="s">
        <v>574</v>
      </c>
      <c r="D200" s="251" t="s">
        <v>349</v>
      </c>
      <c r="E200" s="252" t="s">
        <v>575</v>
      </c>
      <c r="F200" s="253" t="s">
        <v>576</v>
      </c>
      <c r="G200" s="254" t="s">
        <v>198</v>
      </c>
      <c r="H200" s="255">
        <v>33</v>
      </c>
      <c r="I200" s="256"/>
      <c r="J200" s="257">
        <f>ROUND(I200*H200,2)</f>
        <v>0</v>
      </c>
      <c r="K200" s="253" t="s">
        <v>192</v>
      </c>
      <c r="L200" s="72"/>
      <c r="M200" s="258" t="s">
        <v>21</v>
      </c>
      <c r="N200" s="259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78</v>
      </c>
      <c r="AT200" s="24" t="s">
        <v>349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78</v>
      </c>
      <c r="BM200" s="24" t="s">
        <v>577</v>
      </c>
    </row>
    <row r="201" s="1" customFormat="1" ht="76.5" customHeight="1">
      <c r="B201" s="46"/>
      <c r="C201" s="251" t="s">
        <v>578</v>
      </c>
      <c r="D201" s="251" t="s">
        <v>349</v>
      </c>
      <c r="E201" s="252" t="s">
        <v>579</v>
      </c>
      <c r="F201" s="253" t="s">
        <v>580</v>
      </c>
      <c r="G201" s="254" t="s">
        <v>198</v>
      </c>
      <c r="H201" s="255">
        <v>1</v>
      </c>
      <c r="I201" s="256"/>
      <c r="J201" s="257">
        <f>ROUND(I201*H201,2)</f>
        <v>0</v>
      </c>
      <c r="K201" s="253" t="s">
        <v>192</v>
      </c>
      <c r="L201" s="72"/>
      <c r="M201" s="258" t="s">
        <v>21</v>
      </c>
      <c r="N201" s="259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78</v>
      </c>
      <c r="AT201" s="24" t="s">
        <v>349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78</v>
      </c>
      <c r="BM201" s="24" t="s">
        <v>581</v>
      </c>
    </row>
    <row r="202" s="1" customFormat="1" ht="25.5" customHeight="1">
      <c r="B202" s="46"/>
      <c r="C202" s="235" t="s">
        <v>582</v>
      </c>
      <c r="D202" s="235" t="s">
        <v>183</v>
      </c>
      <c r="E202" s="236" t="s">
        <v>583</v>
      </c>
      <c r="F202" s="237" t="s">
        <v>584</v>
      </c>
      <c r="G202" s="238" t="s">
        <v>198</v>
      </c>
      <c r="H202" s="239">
        <v>1</v>
      </c>
      <c r="I202" s="240"/>
      <c r="J202" s="241">
        <f>ROUND(I202*H202,2)</f>
        <v>0</v>
      </c>
      <c r="K202" s="237" t="s">
        <v>192</v>
      </c>
      <c r="L202" s="242"/>
      <c r="M202" s="243" t="s">
        <v>21</v>
      </c>
      <c r="N202" s="244" t="s">
        <v>42</v>
      </c>
      <c r="O202" s="47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AR202" s="24" t="s">
        <v>301</v>
      </c>
      <c r="AT202" s="24" t="s">
        <v>183</v>
      </c>
      <c r="AU202" s="24" t="s">
        <v>78</v>
      </c>
      <c r="AY202" s="24" t="s">
        <v>186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4" t="s">
        <v>78</v>
      </c>
      <c r="BK202" s="247">
        <f>ROUND(I202*H202,2)</f>
        <v>0</v>
      </c>
      <c r="BL202" s="24" t="s">
        <v>301</v>
      </c>
      <c r="BM202" s="24" t="s">
        <v>585</v>
      </c>
    </row>
    <row r="203" s="1" customFormat="1">
      <c r="B203" s="46"/>
      <c r="C203" s="74"/>
      <c r="D203" s="248" t="s">
        <v>221</v>
      </c>
      <c r="E203" s="74"/>
      <c r="F203" s="249" t="s">
        <v>586</v>
      </c>
      <c r="G203" s="74"/>
      <c r="H203" s="74"/>
      <c r="I203" s="203"/>
      <c r="J203" s="74"/>
      <c r="K203" s="74"/>
      <c r="L203" s="72"/>
      <c r="M203" s="250"/>
      <c r="N203" s="47"/>
      <c r="O203" s="47"/>
      <c r="P203" s="47"/>
      <c r="Q203" s="47"/>
      <c r="R203" s="47"/>
      <c r="S203" s="47"/>
      <c r="T203" s="95"/>
      <c r="AT203" s="24" t="s">
        <v>221</v>
      </c>
      <c r="AU203" s="24" t="s">
        <v>78</v>
      </c>
    </row>
    <row r="204" s="1" customFormat="1" ht="25.5" customHeight="1">
      <c r="B204" s="46"/>
      <c r="C204" s="235" t="s">
        <v>587</v>
      </c>
      <c r="D204" s="235" t="s">
        <v>183</v>
      </c>
      <c r="E204" s="236" t="s">
        <v>588</v>
      </c>
      <c r="F204" s="237" t="s">
        <v>589</v>
      </c>
      <c r="G204" s="238" t="s">
        <v>191</v>
      </c>
      <c r="H204" s="239">
        <v>1400</v>
      </c>
      <c r="I204" s="240"/>
      <c r="J204" s="241">
        <f>ROUND(I204*H204,2)</f>
        <v>0</v>
      </c>
      <c r="K204" s="237" t="s">
        <v>192</v>
      </c>
      <c r="L204" s="242"/>
      <c r="M204" s="243" t="s">
        <v>21</v>
      </c>
      <c r="N204" s="244" t="s">
        <v>42</v>
      </c>
      <c r="O204" s="47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4" t="s">
        <v>193</v>
      </c>
      <c r="AT204" s="24" t="s">
        <v>183</v>
      </c>
      <c r="AU204" s="24" t="s">
        <v>78</v>
      </c>
      <c r="AY204" s="24" t="s">
        <v>186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4" t="s">
        <v>78</v>
      </c>
      <c r="BK204" s="247">
        <f>ROUND(I204*H204,2)</f>
        <v>0</v>
      </c>
      <c r="BL204" s="24" t="s">
        <v>194</v>
      </c>
      <c r="BM204" s="24" t="s">
        <v>590</v>
      </c>
    </row>
    <row r="205" s="1" customFormat="1" ht="25.5" customHeight="1">
      <c r="B205" s="46"/>
      <c r="C205" s="235" t="s">
        <v>591</v>
      </c>
      <c r="D205" s="235" t="s">
        <v>183</v>
      </c>
      <c r="E205" s="236" t="s">
        <v>592</v>
      </c>
      <c r="F205" s="237" t="s">
        <v>593</v>
      </c>
      <c r="G205" s="238" t="s">
        <v>198</v>
      </c>
      <c r="H205" s="239">
        <v>5</v>
      </c>
      <c r="I205" s="240"/>
      <c r="J205" s="241">
        <f>ROUND(I205*H205,2)</f>
        <v>0</v>
      </c>
      <c r="K205" s="237" t="s">
        <v>192</v>
      </c>
      <c r="L205" s="242"/>
      <c r="M205" s="243" t="s">
        <v>21</v>
      </c>
      <c r="N205" s="244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193</v>
      </c>
      <c r="AT205" s="24" t="s">
        <v>183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194</v>
      </c>
      <c r="BM205" s="24" t="s">
        <v>594</v>
      </c>
    </row>
    <row r="206" s="1" customFormat="1" ht="38.25" customHeight="1">
      <c r="B206" s="46"/>
      <c r="C206" s="251" t="s">
        <v>595</v>
      </c>
      <c r="D206" s="251" t="s">
        <v>349</v>
      </c>
      <c r="E206" s="252" t="s">
        <v>596</v>
      </c>
      <c r="F206" s="253" t="s">
        <v>597</v>
      </c>
      <c r="G206" s="254" t="s">
        <v>198</v>
      </c>
      <c r="H206" s="255">
        <v>1</v>
      </c>
      <c r="I206" s="256"/>
      <c r="J206" s="257">
        <f>ROUND(I206*H206,2)</f>
        <v>0</v>
      </c>
      <c r="K206" s="253" t="s">
        <v>192</v>
      </c>
      <c r="L206" s="72"/>
      <c r="M206" s="258" t="s">
        <v>21</v>
      </c>
      <c r="N206" s="259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78</v>
      </c>
      <c r="AT206" s="24" t="s">
        <v>349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78</v>
      </c>
      <c r="BM206" s="24" t="s">
        <v>598</v>
      </c>
    </row>
    <row r="207" s="1" customFormat="1" ht="25.5" customHeight="1">
      <c r="B207" s="46"/>
      <c r="C207" s="235" t="s">
        <v>599</v>
      </c>
      <c r="D207" s="235" t="s">
        <v>183</v>
      </c>
      <c r="E207" s="236" t="s">
        <v>600</v>
      </c>
      <c r="F207" s="237" t="s">
        <v>601</v>
      </c>
      <c r="G207" s="238" t="s">
        <v>198</v>
      </c>
      <c r="H207" s="239">
        <v>1</v>
      </c>
      <c r="I207" s="240"/>
      <c r="J207" s="241">
        <f>ROUND(I207*H207,2)</f>
        <v>0</v>
      </c>
      <c r="K207" s="237" t="s">
        <v>192</v>
      </c>
      <c r="L207" s="242"/>
      <c r="M207" s="243" t="s">
        <v>21</v>
      </c>
      <c r="N207" s="244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301</v>
      </c>
      <c r="AT207" s="24" t="s">
        <v>183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301</v>
      </c>
      <c r="BM207" s="24" t="s">
        <v>602</v>
      </c>
    </row>
    <row r="208" s="1" customFormat="1">
      <c r="B208" s="46"/>
      <c r="C208" s="74"/>
      <c r="D208" s="248" t="s">
        <v>221</v>
      </c>
      <c r="E208" s="74"/>
      <c r="F208" s="249" t="s">
        <v>603</v>
      </c>
      <c r="G208" s="74"/>
      <c r="H208" s="74"/>
      <c r="I208" s="203"/>
      <c r="J208" s="74"/>
      <c r="K208" s="74"/>
      <c r="L208" s="72"/>
      <c r="M208" s="250"/>
      <c r="N208" s="47"/>
      <c r="O208" s="47"/>
      <c r="P208" s="47"/>
      <c r="Q208" s="47"/>
      <c r="R208" s="47"/>
      <c r="S208" s="47"/>
      <c r="T208" s="95"/>
      <c r="AT208" s="24" t="s">
        <v>221</v>
      </c>
      <c r="AU208" s="24" t="s">
        <v>78</v>
      </c>
    </row>
    <row r="209" s="1" customFormat="1" ht="16.5" customHeight="1">
      <c r="B209" s="46"/>
      <c r="C209" s="235" t="s">
        <v>604</v>
      </c>
      <c r="D209" s="235" t="s">
        <v>183</v>
      </c>
      <c r="E209" s="236" t="s">
        <v>605</v>
      </c>
      <c r="F209" s="237" t="s">
        <v>606</v>
      </c>
      <c r="G209" s="238" t="s">
        <v>198</v>
      </c>
      <c r="H209" s="239">
        <v>5</v>
      </c>
      <c r="I209" s="240"/>
      <c r="J209" s="241">
        <f>ROUND(I209*H209,2)</f>
        <v>0</v>
      </c>
      <c r="K209" s="237" t="s">
        <v>192</v>
      </c>
      <c r="L209" s="242"/>
      <c r="M209" s="243" t="s">
        <v>21</v>
      </c>
      <c r="N209" s="244" t="s">
        <v>42</v>
      </c>
      <c r="O209" s="47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4" t="s">
        <v>193</v>
      </c>
      <c r="AT209" s="24" t="s">
        <v>183</v>
      </c>
      <c r="AU209" s="24" t="s">
        <v>78</v>
      </c>
      <c r="AY209" s="24" t="s">
        <v>186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4" t="s">
        <v>78</v>
      </c>
      <c r="BK209" s="247">
        <f>ROUND(I209*H209,2)</f>
        <v>0</v>
      </c>
      <c r="BL209" s="24" t="s">
        <v>194</v>
      </c>
      <c r="BM209" s="24" t="s">
        <v>607</v>
      </c>
    </row>
    <row r="210" s="1" customFormat="1">
      <c r="B210" s="46"/>
      <c r="C210" s="74"/>
      <c r="D210" s="248" t="s">
        <v>221</v>
      </c>
      <c r="E210" s="74"/>
      <c r="F210" s="249" t="s">
        <v>608</v>
      </c>
      <c r="G210" s="74"/>
      <c r="H210" s="74"/>
      <c r="I210" s="203"/>
      <c r="J210" s="74"/>
      <c r="K210" s="74"/>
      <c r="L210" s="72"/>
      <c r="M210" s="250"/>
      <c r="N210" s="47"/>
      <c r="O210" s="47"/>
      <c r="P210" s="47"/>
      <c r="Q210" s="47"/>
      <c r="R210" s="47"/>
      <c r="S210" s="47"/>
      <c r="T210" s="95"/>
      <c r="AT210" s="24" t="s">
        <v>221</v>
      </c>
      <c r="AU210" s="24" t="s">
        <v>78</v>
      </c>
    </row>
    <row r="211" s="1" customFormat="1" ht="16.5" customHeight="1">
      <c r="B211" s="46"/>
      <c r="C211" s="235" t="s">
        <v>609</v>
      </c>
      <c r="D211" s="235" t="s">
        <v>183</v>
      </c>
      <c r="E211" s="236" t="s">
        <v>610</v>
      </c>
      <c r="F211" s="237" t="s">
        <v>611</v>
      </c>
      <c r="G211" s="238" t="s">
        <v>198</v>
      </c>
      <c r="H211" s="239">
        <v>1</v>
      </c>
      <c r="I211" s="240"/>
      <c r="J211" s="241">
        <f>ROUND(I211*H211,2)</f>
        <v>0</v>
      </c>
      <c r="K211" s="237" t="s">
        <v>192</v>
      </c>
      <c r="L211" s="242"/>
      <c r="M211" s="243" t="s">
        <v>21</v>
      </c>
      <c r="N211" s="244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193</v>
      </c>
      <c r="AT211" s="24" t="s">
        <v>183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194</v>
      </c>
      <c r="BM211" s="24" t="s">
        <v>612</v>
      </c>
    </row>
    <row r="212" s="1" customFormat="1" ht="16.5" customHeight="1">
      <c r="B212" s="46"/>
      <c r="C212" s="235" t="s">
        <v>613</v>
      </c>
      <c r="D212" s="235" t="s">
        <v>183</v>
      </c>
      <c r="E212" s="236" t="s">
        <v>614</v>
      </c>
      <c r="F212" s="237" t="s">
        <v>615</v>
      </c>
      <c r="G212" s="238" t="s">
        <v>198</v>
      </c>
      <c r="H212" s="239">
        <v>1</v>
      </c>
      <c r="I212" s="240"/>
      <c r="J212" s="241">
        <f>ROUND(I212*H212,2)</f>
        <v>0</v>
      </c>
      <c r="K212" s="237" t="s">
        <v>192</v>
      </c>
      <c r="L212" s="242"/>
      <c r="M212" s="243" t="s">
        <v>21</v>
      </c>
      <c r="N212" s="244" t="s">
        <v>42</v>
      </c>
      <c r="O212" s="47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AR212" s="24" t="s">
        <v>193</v>
      </c>
      <c r="AT212" s="24" t="s">
        <v>183</v>
      </c>
      <c r="AU212" s="24" t="s">
        <v>78</v>
      </c>
      <c r="AY212" s="24" t="s">
        <v>186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4" t="s">
        <v>78</v>
      </c>
      <c r="BK212" s="247">
        <f>ROUND(I212*H212,2)</f>
        <v>0</v>
      </c>
      <c r="BL212" s="24" t="s">
        <v>194</v>
      </c>
      <c r="BM212" s="24" t="s">
        <v>616</v>
      </c>
    </row>
    <row r="213" s="1" customFormat="1" ht="25.5" customHeight="1">
      <c r="B213" s="46"/>
      <c r="C213" s="235" t="s">
        <v>617</v>
      </c>
      <c r="D213" s="235" t="s">
        <v>183</v>
      </c>
      <c r="E213" s="236" t="s">
        <v>618</v>
      </c>
      <c r="F213" s="237" t="s">
        <v>619</v>
      </c>
      <c r="G213" s="238" t="s">
        <v>198</v>
      </c>
      <c r="H213" s="239">
        <v>1</v>
      </c>
      <c r="I213" s="240"/>
      <c r="J213" s="241">
        <f>ROUND(I213*H213,2)</f>
        <v>0</v>
      </c>
      <c r="K213" s="237" t="s">
        <v>192</v>
      </c>
      <c r="L213" s="242"/>
      <c r="M213" s="243" t="s">
        <v>21</v>
      </c>
      <c r="N213" s="244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301</v>
      </c>
      <c r="AT213" s="24" t="s">
        <v>183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301</v>
      </c>
      <c r="BM213" s="24" t="s">
        <v>620</v>
      </c>
    </row>
    <row r="214" s="1" customFormat="1" ht="16.5" customHeight="1">
      <c r="B214" s="46"/>
      <c r="C214" s="235" t="s">
        <v>621</v>
      </c>
      <c r="D214" s="235" t="s">
        <v>183</v>
      </c>
      <c r="E214" s="236" t="s">
        <v>622</v>
      </c>
      <c r="F214" s="237" t="s">
        <v>623</v>
      </c>
      <c r="G214" s="238" t="s">
        <v>198</v>
      </c>
      <c r="H214" s="239">
        <v>1</v>
      </c>
      <c r="I214" s="240"/>
      <c r="J214" s="241">
        <f>ROUND(I214*H214,2)</f>
        <v>0</v>
      </c>
      <c r="K214" s="237" t="s">
        <v>192</v>
      </c>
      <c r="L214" s="242"/>
      <c r="M214" s="243" t="s">
        <v>21</v>
      </c>
      <c r="N214" s="244" t="s">
        <v>42</v>
      </c>
      <c r="O214" s="47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4" t="s">
        <v>193</v>
      </c>
      <c r="AT214" s="24" t="s">
        <v>183</v>
      </c>
      <c r="AU214" s="24" t="s">
        <v>78</v>
      </c>
      <c r="AY214" s="24" t="s">
        <v>186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4" t="s">
        <v>78</v>
      </c>
      <c r="BK214" s="247">
        <f>ROUND(I214*H214,2)</f>
        <v>0</v>
      </c>
      <c r="BL214" s="24" t="s">
        <v>194</v>
      </c>
      <c r="BM214" s="24" t="s">
        <v>624</v>
      </c>
    </row>
    <row r="215" s="1" customFormat="1" ht="25.5" customHeight="1">
      <c r="B215" s="46"/>
      <c r="C215" s="251" t="s">
        <v>625</v>
      </c>
      <c r="D215" s="251" t="s">
        <v>349</v>
      </c>
      <c r="E215" s="252" t="s">
        <v>626</v>
      </c>
      <c r="F215" s="253" t="s">
        <v>627</v>
      </c>
      <c r="G215" s="254" t="s">
        <v>198</v>
      </c>
      <c r="H215" s="255">
        <v>1820</v>
      </c>
      <c r="I215" s="256"/>
      <c r="J215" s="257">
        <f>ROUND(I215*H215,2)</f>
        <v>0</v>
      </c>
      <c r="K215" s="253" t="s">
        <v>192</v>
      </c>
      <c r="L215" s="72"/>
      <c r="M215" s="258" t="s">
        <v>21</v>
      </c>
      <c r="N215" s="259" t="s">
        <v>42</v>
      </c>
      <c r="O215" s="47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4" t="s">
        <v>78</v>
      </c>
      <c r="AT215" s="24" t="s">
        <v>349</v>
      </c>
      <c r="AU215" s="24" t="s">
        <v>78</v>
      </c>
      <c r="AY215" s="24" t="s">
        <v>186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4" t="s">
        <v>78</v>
      </c>
      <c r="BK215" s="247">
        <f>ROUND(I215*H215,2)</f>
        <v>0</v>
      </c>
      <c r="BL215" s="24" t="s">
        <v>78</v>
      </c>
      <c r="BM215" s="24" t="s">
        <v>628</v>
      </c>
    </row>
    <row r="216" s="1" customFormat="1" ht="16.5" customHeight="1">
      <c r="B216" s="46"/>
      <c r="C216" s="251" t="s">
        <v>629</v>
      </c>
      <c r="D216" s="251" t="s">
        <v>349</v>
      </c>
      <c r="E216" s="252" t="s">
        <v>630</v>
      </c>
      <c r="F216" s="253" t="s">
        <v>631</v>
      </c>
      <c r="G216" s="254" t="s">
        <v>198</v>
      </c>
      <c r="H216" s="255">
        <v>1</v>
      </c>
      <c r="I216" s="256"/>
      <c r="J216" s="257">
        <f>ROUND(I216*H216,2)</f>
        <v>0</v>
      </c>
      <c r="K216" s="253" t="s">
        <v>192</v>
      </c>
      <c r="L216" s="72"/>
      <c r="M216" s="258" t="s">
        <v>21</v>
      </c>
      <c r="N216" s="259" t="s">
        <v>42</v>
      </c>
      <c r="O216" s="47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AR216" s="24" t="s">
        <v>78</v>
      </c>
      <c r="AT216" s="24" t="s">
        <v>349</v>
      </c>
      <c r="AU216" s="24" t="s">
        <v>78</v>
      </c>
      <c r="AY216" s="24" t="s">
        <v>186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24" t="s">
        <v>78</v>
      </c>
      <c r="BK216" s="247">
        <f>ROUND(I216*H216,2)</f>
        <v>0</v>
      </c>
      <c r="BL216" s="24" t="s">
        <v>78</v>
      </c>
      <c r="BM216" s="24" t="s">
        <v>632</v>
      </c>
    </row>
    <row r="217" s="1" customFormat="1" ht="16.5" customHeight="1">
      <c r="B217" s="46"/>
      <c r="C217" s="251" t="s">
        <v>633</v>
      </c>
      <c r="D217" s="251" t="s">
        <v>349</v>
      </c>
      <c r="E217" s="252" t="s">
        <v>634</v>
      </c>
      <c r="F217" s="253" t="s">
        <v>635</v>
      </c>
      <c r="G217" s="254" t="s">
        <v>198</v>
      </c>
      <c r="H217" s="255">
        <v>60</v>
      </c>
      <c r="I217" s="256"/>
      <c r="J217" s="257">
        <f>ROUND(I217*H217,2)</f>
        <v>0</v>
      </c>
      <c r="K217" s="253" t="s">
        <v>192</v>
      </c>
      <c r="L217" s="72"/>
      <c r="M217" s="258" t="s">
        <v>21</v>
      </c>
      <c r="N217" s="259" t="s">
        <v>42</v>
      </c>
      <c r="O217" s="47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AR217" s="24" t="s">
        <v>78</v>
      </c>
      <c r="AT217" s="24" t="s">
        <v>349</v>
      </c>
      <c r="AU217" s="24" t="s">
        <v>78</v>
      </c>
      <c r="AY217" s="24" t="s">
        <v>186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4" t="s">
        <v>78</v>
      </c>
      <c r="BK217" s="247">
        <f>ROUND(I217*H217,2)</f>
        <v>0</v>
      </c>
      <c r="BL217" s="24" t="s">
        <v>78</v>
      </c>
      <c r="BM217" s="24" t="s">
        <v>636</v>
      </c>
    </row>
    <row r="218" s="1" customFormat="1" ht="16.5" customHeight="1">
      <c r="B218" s="46"/>
      <c r="C218" s="251" t="s">
        <v>637</v>
      </c>
      <c r="D218" s="251" t="s">
        <v>349</v>
      </c>
      <c r="E218" s="252" t="s">
        <v>638</v>
      </c>
      <c r="F218" s="253" t="s">
        <v>639</v>
      </c>
      <c r="G218" s="254" t="s">
        <v>198</v>
      </c>
      <c r="H218" s="255">
        <v>1</v>
      </c>
      <c r="I218" s="256"/>
      <c r="J218" s="257">
        <f>ROUND(I218*H218,2)</f>
        <v>0</v>
      </c>
      <c r="K218" s="253" t="s">
        <v>192</v>
      </c>
      <c r="L218" s="72"/>
      <c r="M218" s="258" t="s">
        <v>21</v>
      </c>
      <c r="N218" s="259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78</v>
      </c>
      <c r="AT218" s="24" t="s">
        <v>349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78</v>
      </c>
      <c r="BM218" s="24" t="s">
        <v>640</v>
      </c>
    </row>
    <row r="219" s="1" customFormat="1" ht="25.5" customHeight="1">
      <c r="B219" s="46"/>
      <c r="C219" s="251" t="s">
        <v>641</v>
      </c>
      <c r="D219" s="251" t="s">
        <v>349</v>
      </c>
      <c r="E219" s="252" t="s">
        <v>642</v>
      </c>
      <c r="F219" s="253" t="s">
        <v>643</v>
      </c>
      <c r="G219" s="254" t="s">
        <v>191</v>
      </c>
      <c r="H219" s="255">
        <v>1400</v>
      </c>
      <c r="I219" s="256"/>
      <c r="J219" s="257">
        <f>ROUND(I219*H219,2)</f>
        <v>0</v>
      </c>
      <c r="K219" s="253" t="s">
        <v>192</v>
      </c>
      <c r="L219" s="72"/>
      <c r="M219" s="258" t="s">
        <v>21</v>
      </c>
      <c r="N219" s="259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262</v>
      </c>
      <c r="AT219" s="24" t="s">
        <v>349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262</v>
      </c>
      <c r="BM219" s="24" t="s">
        <v>644</v>
      </c>
    </row>
    <row r="220" s="1" customFormat="1" ht="25.5" customHeight="1">
      <c r="B220" s="46"/>
      <c r="C220" s="251" t="s">
        <v>645</v>
      </c>
      <c r="D220" s="251" t="s">
        <v>349</v>
      </c>
      <c r="E220" s="252" t="s">
        <v>646</v>
      </c>
      <c r="F220" s="253" t="s">
        <v>647</v>
      </c>
      <c r="G220" s="254" t="s">
        <v>191</v>
      </c>
      <c r="H220" s="255">
        <v>1400</v>
      </c>
      <c r="I220" s="256"/>
      <c r="J220" s="257">
        <f>ROUND(I220*H220,2)</f>
        <v>0</v>
      </c>
      <c r="K220" s="253" t="s">
        <v>192</v>
      </c>
      <c r="L220" s="72"/>
      <c r="M220" s="258" t="s">
        <v>21</v>
      </c>
      <c r="N220" s="259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262</v>
      </c>
      <c r="AT220" s="24" t="s">
        <v>349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262</v>
      </c>
      <c r="BM220" s="24" t="s">
        <v>648</v>
      </c>
    </row>
    <row r="221" s="1" customFormat="1" ht="16.5" customHeight="1">
      <c r="B221" s="46"/>
      <c r="C221" s="251" t="s">
        <v>649</v>
      </c>
      <c r="D221" s="251" t="s">
        <v>349</v>
      </c>
      <c r="E221" s="252" t="s">
        <v>650</v>
      </c>
      <c r="F221" s="253" t="s">
        <v>651</v>
      </c>
      <c r="G221" s="254" t="s">
        <v>198</v>
      </c>
      <c r="H221" s="255">
        <v>5</v>
      </c>
      <c r="I221" s="256"/>
      <c r="J221" s="257">
        <f>ROUND(I221*H221,2)</f>
        <v>0</v>
      </c>
      <c r="K221" s="253" t="s">
        <v>192</v>
      </c>
      <c r="L221" s="72"/>
      <c r="M221" s="258" t="s">
        <v>21</v>
      </c>
      <c r="N221" s="259" t="s">
        <v>42</v>
      </c>
      <c r="O221" s="47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4" t="s">
        <v>262</v>
      </c>
      <c r="AT221" s="24" t="s">
        <v>349</v>
      </c>
      <c r="AU221" s="24" t="s">
        <v>78</v>
      </c>
      <c r="AY221" s="24" t="s">
        <v>186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4" t="s">
        <v>78</v>
      </c>
      <c r="BK221" s="247">
        <f>ROUND(I221*H221,2)</f>
        <v>0</v>
      </c>
      <c r="BL221" s="24" t="s">
        <v>262</v>
      </c>
      <c r="BM221" s="24" t="s">
        <v>652</v>
      </c>
    </row>
    <row r="222" s="1" customFormat="1" ht="16.5" customHeight="1">
      <c r="B222" s="46"/>
      <c r="C222" s="251" t="s">
        <v>653</v>
      </c>
      <c r="D222" s="251" t="s">
        <v>349</v>
      </c>
      <c r="E222" s="252" t="s">
        <v>654</v>
      </c>
      <c r="F222" s="253" t="s">
        <v>655</v>
      </c>
      <c r="G222" s="254" t="s">
        <v>198</v>
      </c>
      <c r="H222" s="255">
        <v>2</v>
      </c>
      <c r="I222" s="256"/>
      <c r="J222" s="257">
        <f>ROUND(I222*H222,2)</f>
        <v>0</v>
      </c>
      <c r="K222" s="253" t="s">
        <v>192</v>
      </c>
      <c r="L222" s="72"/>
      <c r="M222" s="258" t="s">
        <v>21</v>
      </c>
      <c r="N222" s="259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262</v>
      </c>
      <c r="AT222" s="24" t="s">
        <v>349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262</v>
      </c>
      <c r="BM222" s="24" t="s">
        <v>656</v>
      </c>
    </row>
    <row r="223" s="1" customFormat="1" ht="16.5" customHeight="1">
      <c r="B223" s="46"/>
      <c r="C223" s="251" t="s">
        <v>657</v>
      </c>
      <c r="D223" s="251" t="s">
        <v>349</v>
      </c>
      <c r="E223" s="252" t="s">
        <v>658</v>
      </c>
      <c r="F223" s="253" t="s">
        <v>659</v>
      </c>
      <c r="G223" s="254" t="s">
        <v>198</v>
      </c>
      <c r="H223" s="255">
        <v>3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59" t="s">
        <v>42</v>
      </c>
      <c r="O223" s="47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AR223" s="24" t="s">
        <v>78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78</v>
      </c>
      <c r="BM223" s="24" t="s">
        <v>660</v>
      </c>
    </row>
    <row r="224" s="1" customFormat="1">
      <c r="B224" s="46"/>
      <c r="C224" s="74"/>
      <c r="D224" s="248" t="s">
        <v>221</v>
      </c>
      <c r="E224" s="74"/>
      <c r="F224" s="249" t="s">
        <v>661</v>
      </c>
      <c r="G224" s="74"/>
      <c r="H224" s="74"/>
      <c r="I224" s="203"/>
      <c r="J224" s="74"/>
      <c r="K224" s="74"/>
      <c r="L224" s="72"/>
      <c r="M224" s="250"/>
      <c r="N224" s="47"/>
      <c r="O224" s="47"/>
      <c r="P224" s="47"/>
      <c r="Q224" s="47"/>
      <c r="R224" s="47"/>
      <c r="S224" s="47"/>
      <c r="T224" s="95"/>
      <c r="AT224" s="24" t="s">
        <v>221</v>
      </c>
      <c r="AU224" s="24" t="s">
        <v>78</v>
      </c>
    </row>
    <row r="225" s="1" customFormat="1" ht="16.5" customHeight="1">
      <c r="B225" s="46"/>
      <c r="C225" s="251" t="s">
        <v>662</v>
      </c>
      <c r="D225" s="251" t="s">
        <v>349</v>
      </c>
      <c r="E225" s="252" t="s">
        <v>663</v>
      </c>
      <c r="F225" s="253" t="s">
        <v>664</v>
      </c>
      <c r="G225" s="254" t="s">
        <v>198</v>
      </c>
      <c r="H225" s="255">
        <v>2</v>
      </c>
      <c r="I225" s="256"/>
      <c r="J225" s="257">
        <f>ROUND(I225*H225,2)</f>
        <v>0</v>
      </c>
      <c r="K225" s="253" t="s">
        <v>192</v>
      </c>
      <c r="L225" s="72"/>
      <c r="M225" s="258" t="s">
        <v>21</v>
      </c>
      <c r="N225" s="259" t="s">
        <v>42</v>
      </c>
      <c r="O225" s="47"/>
      <c r="P225" s="245">
        <f>O225*H225</f>
        <v>0</v>
      </c>
      <c r="Q225" s="245">
        <v>0</v>
      </c>
      <c r="R225" s="245">
        <f>Q225*H225</f>
        <v>0</v>
      </c>
      <c r="S225" s="245">
        <v>0</v>
      </c>
      <c r="T225" s="246">
        <f>S225*H225</f>
        <v>0</v>
      </c>
      <c r="AR225" s="24" t="s">
        <v>78</v>
      </c>
      <c r="AT225" s="24" t="s">
        <v>349</v>
      </c>
      <c r="AU225" s="24" t="s">
        <v>78</v>
      </c>
      <c r="AY225" s="24" t="s">
        <v>186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24" t="s">
        <v>78</v>
      </c>
      <c r="BK225" s="247">
        <f>ROUND(I225*H225,2)</f>
        <v>0</v>
      </c>
      <c r="BL225" s="24" t="s">
        <v>78</v>
      </c>
      <c r="BM225" s="24" t="s">
        <v>665</v>
      </c>
    </row>
    <row r="226" s="1" customFormat="1" ht="63.75" customHeight="1">
      <c r="B226" s="46"/>
      <c r="C226" s="251" t="s">
        <v>666</v>
      </c>
      <c r="D226" s="251" t="s">
        <v>349</v>
      </c>
      <c r="E226" s="252" t="s">
        <v>667</v>
      </c>
      <c r="F226" s="253" t="s">
        <v>668</v>
      </c>
      <c r="G226" s="254" t="s">
        <v>198</v>
      </c>
      <c r="H226" s="255">
        <v>1</v>
      </c>
      <c r="I226" s="256"/>
      <c r="J226" s="257">
        <f>ROUND(I226*H226,2)</f>
        <v>0</v>
      </c>
      <c r="K226" s="253" t="s">
        <v>192</v>
      </c>
      <c r="L226" s="72"/>
      <c r="M226" s="258" t="s">
        <v>21</v>
      </c>
      <c r="N226" s="259" t="s">
        <v>42</v>
      </c>
      <c r="O226" s="47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AR226" s="24" t="s">
        <v>78</v>
      </c>
      <c r="AT226" s="24" t="s">
        <v>349</v>
      </c>
      <c r="AU226" s="24" t="s">
        <v>78</v>
      </c>
      <c r="AY226" s="24" t="s">
        <v>186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24" t="s">
        <v>78</v>
      </c>
      <c r="BK226" s="247">
        <f>ROUND(I226*H226,2)</f>
        <v>0</v>
      </c>
      <c r="BL226" s="24" t="s">
        <v>78</v>
      </c>
      <c r="BM226" s="24" t="s">
        <v>669</v>
      </c>
    </row>
    <row r="227" s="1" customFormat="1" ht="16.5" customHeight="1">
      <c r="B227" s="46"/>
      <c r="C227" s="251" t="s">
        <v>670</v>
      </c>
      <c r="D227" s="251" t="s">
        <v>349</v>
      </c>
      <c r="E227" s="252" t="s">
        <v>671</v>
      </c>
      <c r="F227" s="253" t="s">
        <v>672</v>
      </c>
      <c r="G227" s="254" t="s">
        <v>198</v>
      </c>
      <c r="H227" s="255">
        <v>1</v>
      </c>
      <c r="I227" s="256"/>
      <c r="J227" s="257">
        <f>ROUND(I227*H227,2)</f>
        <v>0</v>
      </c>
      <c r="K227" s="253" t="s">
        <v>192</v>
      </c>
      <c r="L227" s="72"/>
      <c r="M227" s="258" t="s">
        <v>21</v>
      </c>
      <c r="N227" s="259" t="s">
        <v>42</v>
      </c>
      <c r="O227" s="47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24" t="s">
        <v>78</v>
      </c>
      <c r="AT227" s="24" t="s">
        <v>349</v>
      </c>
      <c r="AU227" s="24" t="s">
        <v>78</v>
      </c>
      <c r="AY227" s="24" t="s">
        <v>186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4" t="s">
        <v>78</v>
      </c>
      <c r="BK227" s="247">
        <f>ROUND(I227*H227,2)</f>
        <v>0</v>
      </c>
      <c r="BL227" s="24" t="s">
        <v>78</v>
      </c>
      <c r="BM227" s="24" t="s">
        <v>673</v>
      </c>
    </row>
    <row r="228" s="1" customFormat="1" ht="25.5" customHeight="1">
      <c r="B228" s="46"/>
      <c r="C228" s="251" t="s">
        <v>674</v>
      </c>
      <c r="D228" s="251" t="s">
        <v>349</v>
      </c>
      <c r="E228" s="252" t="s">
        <v>675</v>
      </c>
      <c r="F228" s="253" t="s">
        <v>676</v>
      </c>
      <c r="G228" s="254" t="s">
        <v>198</v>
      </c>
      <c r="H228" s="255">
        <v>1</v>
      </c>
      <c r="I228" s="256"/>
      <c r="J228" s="257">
        <f>ROUND(I228*H228,2)</f>
        <v>0</v>
      </c>
      <c r="K228" s="253" t="s">
        <v>192</v>
      </c>
      <c r="L228" s="72"/>
      <c r="M228" s="258" t="s">
        <v>21</v>
      </c>
      <c r="N228" s="259" t="s">
        <v>42</v>
      </c>
      <c r="O228" s="47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AR228" s="24" t="s">
        <v>78</v>
      </c>
      <c r="AT228" s="24" t="s">
        <v>349</v>
      </c>
      <c r="AU228" s="24" t="s">
        <v>78</v>
      </c>
      <c r="AY228" s="24" t="s">
        <v>186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24" t="s">
        <v>78</v>
      </c>
      <c r="BK228" s="247">
        <f>ROUND(I228*H228,2)</f>
        <v>0</v>
      </c>
      <c r="BL228" s="24" t="s">
        <v>78</v>
      </c>
      <c r="BM228" s="24" t="s">
        <v>677</v>
      </c>
    </row>
    <row r="229" s="1" customFormat="1" ht="16.5" customHeight="1">
      <c r="B229" s="46"/>
      <c r="C229" s="251" t="s">
        <v>678</v>
      </c>
      <c r="D229" s="251" t="s">
        <v>349</v>
      </c>
      <c r="E229" s="252" t="s">
        <v>679</v>
      </c>
      <c r="F229" s="253" t="s">
        <v>680</v>
      </c>
      <c r="G229" s="254" t="s">
        <v>198</v>
      </c>
      <c r="H229" s="255">
        <v>1</v>
      </c>
      <c r="I229" s="256"/>
      <c r="J229" s="257">
        <f>ROUND(I229*H229,2)</f>
        <v>0</v>
      </c>
      <c r="K229" s="253" t="s">
        <v>192</v>
      </c>
      <c r="L229" s="72"/>
      <c r="M229" s="258" t="s">
        <v>21</v>
      </c>
      <c r="N229" s="259" t="s">
        <v>42</v>
      </c>
      <c r="O229" s="47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AR229" s="24" t="s">
        <v>262</v>
      </c>
      <c r="AT229" s="24" t="s">
        <v>349</v>
      </c>
      <c r="AU229" s="24" t="s">
        <v>78</v>
      </c>
      <c r="AY229" s="24" t="s">
        <v>186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24" t="s">
        <v>78</v>
      </c>
      <c r="BK229" s="247">
        <f>ROUND(I229*H229,2)</f>
        <v>0</v>
      </c>
      <c r="BL229" s="24" t="s">
        <v>262</v>
      </c>
      <c r="BM229" s="24" t="s">
        <v>681</v>
      </c>
    </row>
    <row r="230" s="1" customFormat="1" ht="16.5" customHeight="1">
      <c r="B230" s="46"/>
      <c r="C230" s="251" t="s">
        <v>682</v>
      </c>
      <c r="D230" s="251" t="s">
        <v>349</v>
      </c>
      <c r="E230" s="252" t="s">
        <v>683</v>
      </c>
      <c r="F230" s="253" t="s">
        <v>684</v>
      </c>
      <c r="G230" s="254" t="s">
        <v>191</v>
      </c>
      <c r="H230" s="255">
        <v>1400</v>
      </c>
      <c r="I230" s="256"/>
      <c r="J230" s="257">
        <f>ROUND(I230*H230,2)</f>
        <v>0</v>
      </c>
      <c r="K230" s="253" t="s">
        <v>192</v>
      </c>
      <c r="L230" s="72"/>
      <c r="M230" s="258" t="s">
        <v>21</v>
      </c>
      <c r="N230" s="259" t="s">
        <v>42</v>
      </c>
      <c r="O230" s="47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AR230" s="24" t="s">
        <v>262</v>
      </c>
      <c r="AT230" s="24" t="s">
        <v>349</v>
      </c>
      <c r="AU230" s="24" t="s">
        <v>78</v>
      </c>
      <c r="AY230" s="24" t="s">
        <v>186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24" t="s">
        <v>78</v>
      </c>
      <c r="BK230" s="247">
        <f>ROUND(I230*H230,2)</f>
        <v>0</v>
      </c>
      <c r="BL230" s="24" t="s">
        <v>262</v>
      </c>
      <c r="BM230" s="24" t="s">
        <v>685</v>
      </c>
    </row>
    <row r="231" s="1" customFormat="1" ht="16.5" customHeight="1">
      <c r="B231" s="46"/>
      <c r="C231" s="251" t="s">
        <v>686</v>
      </c>
      <c r="D231" s="251" t="s">
        <v>349</v>
      </c>
      <c r="E231" s="252" t="s">
        <v>687</v>
      </c>
      <c r="F231" s="253" t="s">
        <v>688</v>
      </c>
      <c r="G231" s="254" t="s">
        <v>689</v>
      </c>
      <c r="H231" s="255">
        <v>1.3999999999999999</v>
      </c>
      <c r="I231" s="256"/>
      <c r="J231" s="257">
        <f>ROUND(I231*H231,2)</f>
        <v>0</v>
      </c>
      <c r="K231" s="253" t="s">
        <v>192</v>
      </c>
      <c r="L231" s="72"/>
      <c r="M231" s="258" t="s">
        <v>21</v>
      </c>
      <c r="N231" s="259" t="s">
        <v>42</v>
      </c>
      <c r="O231" s="47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AR231" s="24" t="s">
        <v>262</v>
      </c>
      <c r="AT231" s="24" t="s">
        <v>349</v>
      </c>
      <c r="AU231" s="24" t="s">
        <v>78</v>
      </c>
      <c r="AY231" s="24" t="s">
        <v>186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24" t="s">
        <v>78</v>
      </c>
      <c r="BK231" s="247">
        <f>ROUND(I231*H231,2)</f>
        <v>0</v>
      </c>
      <c r="BL231" s="24" t="s">
        <v>262</v>
      </c>
      <c r="BM231" s="24" t="s">
        <v>690</v>
      </c>
    </row>
    <row r="232" s="1" customFormat="1" ht="25.5" customHeight="1">
      <c r="B232" s="46"/>
      <c r="C232" s="251" t="s">
        <v>691</v>
      </c>
      <c r="D232" s="251" t="s">
        <v>349</v>
      </c>
      <c r="E232" s="252" t="s">
        <v>692</v>
      </c>
      <c r="F232" s="253" t="s">
        <v>693</v>
      </c>
      <c r="G232" s="254" t="s">
        <v>198</v>
      </c>
      <c r="H232" s="255">
        <v>33</v>
      </c>
      <c r="I232" s="256"/>
      <c r="J232" s="257">
        <f>ROUND(I232*H232,2)</f>
        <v>0</v>
      </c>
      <c r="K232" s="253" t="s">
        <v>192</v>
      </c>
      <c r="L232" s="72"/>
      <c r="M232" s="258" t="s">
        <v>21</v>
      </c>
      <c r="N232" s="259" t="s">
        <v>42</v>
      </c>
      <c r="O232" s="47"/>
      <c r="P232" s="245">
        <f>O232*H232</f>
        <v>0</v>
      </c>
      <c r="Q232" s="245">
        <v>0</v>
      </c>
      <c r="R232" s="245">
        <f>Q232*H232</f>
        <v>0</v>
      </c>
      <c r="S232" s="245">
        <v>0</v>
      </c>
      <c r="T232" s="246">
        <f>S232*H232</f>
        <v>0</v>
      </c>
      <c r="AR232" s="24" t="s">
        <v>78</v>
      </c>
      <c r="AT232" s="24" t="s">
        <v>349</v>
      </c>
      <c r="AU232" s="24" t="s">
        <v>78</v>
      </c>
      <c r="AY232" s="24" t="s">
        <v>186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24" t="s">
        <v>78</v>
      </c>
      <c r="BK232" s="247">
        <f>ROUND(I232*H232,2)</f>
        <v>0</v>
      </c>
      <c r="BL232" s="24" t="s">
        <v>78</v>
      </c>
      <c r="BM232" s="24" t="s">
        <v>694</v>
      </c>
    </row>
    <row r="233" s="1" customFormat="1" ht="38.25" customHeight="1">
      <c r="B233" s="46"/>
      <c r="C233" s="251" t="s">
        <v>695</v>
      </c>
      <c r="D233" s="251" t="s">
        <v>349</v>
      </c>
      <c r="E233" s="252" t="s">
        <v>696</v>
      </c>
      <c r="F233" s="253" t="s">
        <v>697</v>
      </c>
      <c r="G233" s="254" t="s">
        <v>198</v>
      </c>
      <c r="H233" s="255">
        <v>1</v>
      </c>
      <c r="I233" s="256"/>
      <c r="J233" s="257">
        <f>ROUND(I233*H233,2)</f>
        <v>0</v>
      </c>
      <c r="K233" s="253" t="s">
        <v>192</v>
      </c>
      <c r="L233" s="72"/>
      <c r="M233" s="258" t="s">
        <v>21</v>
      </c>
      <c r="N233" s="259" t="s">
        <v>42</v>
      </c>
      <c r="O233" s="47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AR233" s="24" t="s">
        <v>78</v>
      </c>
      <c r="AT233" s="24" t="s">
        <v>349</v>
      </c>
      <c r="AU233" s="24" t="s">
        <v>78</v>
      </c>
      <c r="AY233" s="24" t="s">
        <v>186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24" t="s">
        <v>78</v>
      </c>
      <c r="BK233" s="247">
        <f>ROUND(I233*H233,2)</f>
        <v>0</v>
      </c>
      <c r="BL233" s="24" t="s">
        <v>78</v>
      </c>
      <c r="BM233" s="24" t="s">
        <v>698</v>
      </c>
    </row>
    <row r="234" s="1" customFormat="1" ht="102" customHeight="1">
      <c r="B234" s="46"/>
      <c r="C234" s="251" t="s">
        <v>699</v>
      </c>
      <c r="D234" s="251" t="s">
        <v>349</v>
      </c>
      <c r="E234" s="252" t="s">
        <v>700</v>
      </c>
      <c r="F234" s="253" t="s">
        <v>701</v>
      </c>
      <c r="G234" s="254" t="s">
        <v>198</v>
      </c>
      <c r="H234" s="255">
        <v>1</v>
      </c>
      <c r="I234" s="256"/>
      <c r="J234" s="257">
        <f>ROUND(I234*H234,2)</f>
        <v>0</v>
      </c>
      <c r="K234" s="253" t="s">
        <v>192</v>
      </c>
      <c r="L234" s="72"/>
      <c r="M234" s="258" t="s">
        <v>21</v>
      </c>
      <c r="N234" s="259" t="s">
        <v>42</v>
      </c>
      <c r="O234" s="47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AR234" s="24" t="s">
        <v>78</v>
      </c>
      <c r="AT234" s="24" t="s">
        <v>349</v>
      </c>
      <c r="AU234" s="24" t="s">
        <v>78</v>
      </c>
      <c r="AY234" s="24" t="s">
        <v>186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24" t="s">
        <v>78</v>
      </c>
      <c r="BK234" s="247">
        <f>ROUND(I234*H234,2)</f>
        <v>0</v>
      </c>
      <c r="BL234" s="24" t="s">
        <v>78</v>
      </c>
      <c r="BM234" s="24" t="s">
        <v>702</v>
      </c>
    </row>
    <row r="235" s="1" customFormat="1" ht="63.75" customHeight="1">
      <c r="B235" s="46"/>
      <c r="C235" s="251" t="s">
        <v>703</v>
      </c>
      <c r="D235" s="251" t="s">
        <v>349</v>
      </c>
      <c r="E235" s="252" t="s">
        <v>704</v>
      </c>
      <c r="F235" s="253" t="s">
        <v>705</v>
      </c>
      <c r="G235" s="254" t="s">
        <v>198</v>
      </c>
      <c r="H235" s="255">
        <v>1</v>
      </c>
      <c r="I235" s="256"/>
      <c r="J235" s="257">
        <f>ROUND(I235*H235,2)</f>
        <v>0</v>
      </c>
      <c r="K235" s="253" t="s">
        <v>192</v>
      </c>
      <c r="L235" s="72"/>
      <c r="M235" s="258" t="s">
        <v>21</v>
      </c>
      <c r="N235" s="259" t="s">
        <v>42</v>
      </c>
      <c r="O235" s="47"/>
      <c r="P235" s="245">
        <f>O235*H235</f>
        <v>0</v>
      </c>
      <c r="Q235" s="245">
        <v>0</v>
      </c>
      <c r="R235" s="245">
        <f>Q235*H235</f>
        <v>0</v>
      </c>
      <c r="S235" s="245">
        <v>0</v>
      </c>
      <c r="T235" s="246">
        <f>S235*H235</f>
        <v>0</v>
      </c>
      <c r="AR235" s="24" t="s">
        <v>456</v>
      </c>
      <c r="AT235" s="24" t="s">
        <v>349</v>
      </c>
      <c r="AU235" s="24" t="s">
        <v>78</v>
      </c>
      <c r="AY235" s="24" t="s">
        <v>186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4" t="s">
        <v>78</v>
      </c>
      <c r="BK235" s="247">
        <f>ROUND(I235*H235,2)</f>
        <v>0</v>
      </c>
      <c r="BL235" s="24" t="s">
        <v>456</v>
      </c>
      <c r="BM235" s="24" t="s">
        <v>706</v>
      </c>
    </row>
    <row r="236" s="1" customFormat="1" ht="25.5" customHeight="1">
      <c r="B236" s="46"/>
      <c r="C236" s="251" t="s">
        <v>707</v>
      </c>
      <c r="D236" s="251" t="s">
        <v>349</v>
      </c>
      <c r="E236" s="252" t="s">
        <v>708</v>
      </c>
      <c r="F236" s="253" t="s">
        <v>709</v>
      </c>
      <c r="G236" s="254" t="s">
        <v>198</v>
      </c>
      <c r="H236" s="255">
        <v>1</v>
      </c>
      <c r="I236" s="256"/>
      <c r="J236" s="257">
        <f>ROUND(I236*H236,2)</f>
        <v>0</v>
      </c>
      <c r="K236" s="253" t="s">
        <v>192</v>
      </c>
      <c r="L236" s="72"/>
      <c r="M236" s="258" t="s">
        <v>21</v>
      </c>
      <c r="N236" s="259" t="s">
        <v>42</v>
      </c>
      <c r="O236" s="47"/>
      <c r="P236" s="245">
        <f>O236*H236</f>
        <v>0</v>
      </c>
      <c r="Q236" s="245">
        <v>0</v>
      </c>
      <c r="R236" s="245">
        <f>Q236*H236</f>
        <v>0</v>
      </c>
      <c r="S236" s="245">
        <v>0</v>
      </c>
      <c r="T236" s="246">
        <f>S236*H236</f>
        <v>0</v>
      </c>
      <c r="AR236" s="24" t="s">
        <v>78</v>
      </c>
      <c r="AT236" s="24" t="s">
        <v>349</v>
      </c>
      <c r="AU236" s="24" t="s">
        <v>78</v>
      </c>
      <c r="AY236" s="24" t="s">
        <v>186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24" t="s">
        <v>78</v>
      </c>
      <c r="BK236" s="247">
        <f>ROUND(I236*H236,2)</f>
        <v>0</v>
      </c>
      <c r="BL236" s="24" t="s">
        <v>78</v>
      </c>
      <c r="BM236" s="24" t="s">
        <v>710</v>
      </c>
    </row>
    <row r="237" s="1" customFormat="1" ht="38.25" customHeight="1">
      <c r="B237" s="46"/>
      <c r="C237" s="251" t="s">
        <v>711</v>
      </c>
      <c r="D237" s="251" t="s">
        <v>349</v>
      </c>
      <c r="E237" s="252" t="s">
        <v>712</v>
      </c>
      <c r="F237" s="253" t="s">
        <v>713</v>
      </c>
      <c r="G237" s="254" t="s">
        <v>198</v>
      </c>
      <c r="H237" s="255">
        <v>1</v>
      </c>
      <c r="I237" s="256"/>
      <c r="J237" s="257">
        <f>ROUND(I237*H237,2)</f>
        <v>0</v>
      </c>
      <c r="K237" s="253" t="s">
        <v>192</v>
      </c>
      <c r="L237" s="72"/>
      <c r="M237" s="258" t="s">
        <v>21</v>
      </c>
      <c r="N237" s="260" t="s">
        <v>42</v>
      </c>
      <c r="O237" s="261"/>
      <c r="P237" s="262">
        <f>O237*H237</f>
        <v>0</v>
      </c>
      <c r="Q237" s="262">
        <v>0</v>
      </c>
      <c r="R237" s="262">
        <f>Q237*H237</f>
        <v>0</v>
      </c>
      <c r="S237" s="262">
        <v>0</v>
      </c>
      <c r="T237" s="263">
        <f>S237*H237</f>
        <v>0</v>
      </c>
      <c r="AR237" s="24" t="s">
        <v>78</v>
      </c>
      <c r="AT237" s="24" t="s">
        <v>349</v>
      </c>
      <c r="AU237" s="24" t="s">
        <v>78</v>
      </c>
      <c r="AY237" s="24" t="s">
        <v>186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24" t="s">
        <v>78</v>
      </c>
      <c r="BK237" s="247">
        <f>ROUND(I237*H237,2)</f>
        <v>0</v>
      </c>
      <c r="BL237" s="24" t="s">
        <v>78</v>
      </c>
      <c r="BM237" s="24" t="s">
        <v>714</v>
      </c>
    </row>
    <row r="238" s="1" customFormat="1" ht="6.96" customHeight="1">
      <c r="B238" s="67"/>
      <c r="C238" s="68"/>
      <c r="D238" s="68"/>
      <c r="E238" s="68"/>
      <c r="F238" s="68"/>
      <c r="G238" s="68"/>
      <c r="H238" s="68"/>
      <c r="I238" s="178"/>
      <c r="J238" s="68"/>
      <c r="K238" s="68"/>
      <c r="L238" s="72"/>
    </row>
  </sheetData>
  <sheetProtection sheet="1" autoFilter="0" formatColumns="0" formatRows="0" objects="1" scenarios="1" spinCount="100000" saltValue="6Y1v2gFvIQTxvi5x6d3sEvYdMBaTmrwO1H6rLjZm4+9FZ8OoY7sBIJqH1+QDUv42bkUx3onOWzTWytb+72Uv5Q==" hashValue="LeFmmUh5oDkZIo8wVf+Ri4Fzeyjva/oz1ioxNTRpOolfEDS90SsJSfRQhC+SVviUKCMM30u6fl5EAbneYjaypw==" algorithmName="SHA-512" password="CC35"/>
  <autoFilter ref="C84:K23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88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158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76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ROUND(SUM(BE85:BE111), 2)</f>
        <v>0</v>
      </c>
      <c r="G32" s="47"/>
      <c r="H32" s="47"/>
      <c r="I32" s="170">
        <v>0.20999999999999999</v>
      </c>
      <c r="J32" s="169">
        <f>ROUND(ROUND((SUM(BE85:BE111)),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ROUND(SUM(BF85:BF111), 2)</f>
        <v>0</v>
      </c>
      <c r="G33" s="47"/>
      <c r="H33" s="47"/>
      <c r="I33" s="170">
        <v>0.14999999999999999</v>
      </c>
      <c r="J33" s="169">
        <f>ROUND(ROUND((SUM(BF85:BF111)),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ROUND(SUM(BG85:BG111),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ROUND(SUM(BH85:BH111),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ROUND(SUM(BI85:BI111),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158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39,022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J107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158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39,022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P86+P107</f>
        <v>0</v>
      </c>
      <c r="Q85" s="106"/>
      <c r="R85" s="216">
        <f>R86+R107</f>
        <v>13.552190000000001</v>
      </c>
      <c r="S85" s="106"/>
      <c r="T85" s="217">
        <f>T86+T107</f>
        <v>0</v>
      </c>
      <c r="AT85" s="24" t="s">
        <v>70</v>
      </c>
      <c r="AU85" s="24" t="s">
        <v>165</v>
      </c>
      <c r="BK85" s="218">
        <f>BK86+BK107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13.552190000000001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SUM(P88:P106)</f>
        <v>0</v>
      </c>
      <c r="Q87" s="227"/>
      <c r="R87" s="228">
        <f>SUM(R88:R106)</f>
        <v>13.552190000000001</v>
      </c>
      <c r="S87" s="227"/>
      <c r="T87" s="229">
        <f>SUM(T88:T106)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SUM(BK88:BK106)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1.3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0.011440000000000001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720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724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726</v>
      </c>
      <c r="F91" s="237" t="s">
        <v>727</v>
      </c>
      <c r="G91" s="238" t="s">
        <v>723</v>
      </c>
      <c r="H91" s="239">
        <v>5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2.234</v>
      </c>
      <c r="R91" s="245">
        <f>Q91*H91</f>
        <v>11.17</v>
      </c>
      <c r="S91" s="245">
        <v>0</v>
      </c>
      <c r="T91" s="246">
        <f>S91*H91</f>
        <v>0</v>
      </c>
      <c r="AR91" s="24" t="s">
        <v>301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301</v>
      </c>
      <c r="BM91" s="24" t="s">
        <v>728</v>
      </c>
    </row>
    <row r="92" s="1" customFormat="1" ht="63.75" customHeight="1">
      <c r="B92" s="46"/>
      <c r="C92" s="251" t="s">
        <v>205</v>
      </c>
      <c r="D92" s="251" t="s">
        <v>349</v>
      </c>
      <c r="E92" s="252" t="s">
        <v>729</v>
      </c>
      <c r="F92" s="253" t="s">
        <v>730</v>
      </c>
      <c r="G92" s="254" t="s">
        <v>198</v>
      </c>
      <c r="H92" s="255">
        <v>2</v>
      </c>
      <c r="I92" s="256"/>
      <c r="J92" s="257">
        <f>ROUND(I92*H92,2)</f>
        <v>0</v>
      </c>
      <c r="K92" s="253" t="s">
        <v>719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0.112</v>
      </c>
      <c r="R92" s="245">
        <f>Q92*H92</f>
        <v>0.22400000000000001</v>
      </c>
      <c r="S92" s="245">
        <v>0</v>
      </c>
      <c r="T92" s="246">
        <f>S92*H92</f>
        <v>0</v>
      </c>
      <c r="AR92" s="24" t="s">
        <v>78</v>
      </c>
      <c r="AT92" s="24" t="s">
        <v>349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78</v>
      </c>
      <c r="BM92" s="24" t="s">
        <v>731</v>
      </c>
    </row>
    <row r="93" s="1" customFormat="1" ht="38.25" customHeight="1">
      <c r="B93" s="46"/>
      <c r="C93" s="251" t="s">
        <v>209</v>
      </c>
      <c r="D93" s="251" t="s">
        <v>349</v>
      </c>
      <c r="E93" s="252" t="s">
        <v>732</v>
      </c>
      <c r="F93" s="253" t="s">
        <v>733</v>
      </c>
      <c r="G93" s="254" t="s">
        <v>723</v>
      </c>
      <c r="H93" s="255">
        <v>12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734</v>
      </c>
    </row>
    <row r="94" s="1" customFormat="1" ht="51" customHeight="1">
      <c r="B94" s="46"/>
      <c r="C94" s="251" t="s">
        <v>213</v>
      </c>
      <c r="D94" s="251" t="s">
        <v>349</v>
      </c>
      <c r="E94" s="252" t="s">
        <v>735</v>
      </c>
      <c r="F94" s="253" t="s">
        <v>736</v>
      </c>
      <c r="G94" s="254" t="s">
        <v>191</v>
      </c>
      <c r="H94" s="255">
        <v>16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737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738</v>
      </c>
      <c r="F95" s="253" t="s">
        <v>739</v>
      </c>
      <c r="G95" s="254" t="s">
        <v>191</v>
      </c>
      <c r="H95" s="255">
        <v>1250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740</v>
      </c>
    </row>
    <row r="96" s="1" customFormat="1" ht="51" customHeight="1">
      <c r="B96" s="46"/>
      <c r="C96" s="251" t="s">
        <v>228</v>
      </c>
      <c r="D96" s="251" t="s">
        <v>349</v>
      </c>
      <c r="E96" s="252" t="s">
        <v>741</v>
      </c>
      <c r="F96" s="253" t="s">
        <v>742</v>
      </c>
      <c r="G96" s="254" t="s">
        <v>191</v>
      </c>
      <c r="H96" s="255">
        <v>10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743</v>
      </c>
    </row>
    <row r="97" s="1" customFormat="1" ht="38.25" customHeight="1">
      <c r="B97" s="46"/>
      <c r="C97" s="251" t="s">
        <v>233</v>
      </c>
      <c r="D97" s="251" t="s">
        <v>349</v>
      </c>
      <c r="E97" s="252" t="s">
        <v>744</v>
      </c>
      <c r="F97" s="253" t="s">
        <v>745</v>
      </c>
      <c r="G97" s="254" t="s">
        <v>191</v>
      </c>
      <c r="H97" s="255">
        <v>45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746</v>
      </c>
    </row>
    <row r="98" s="1" customFormat="1" ht="25.5" customHeight="1">
      <c r="B98" s="46"/>
      <c r="C98" s="251" t="s">
        <v>237</v>
      </c>
      <c r="D98" s="251" t="s">
        <v>349</v>
      </c>
      <c r="E98" s="252" t="s">
        <v>747</v>
      </c>
      <c r="F98" s="253" t="s">
        <v>748</v>
      </c>
      <c r="G98" s="254" t="s">
        <v>191</v>
      </c>
      <c r="H98" s="255">
        <v>1250</v>
      </c>
      <c r="I98" s="256"/>
      <c r="J98" s="257">
        <f>ROUND(I98*H98,2)</f>
        <v>0</v>
      </c>
      <c r="K98" s="253" t="s">
        <v>719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78</v>
      </c>
      <c r="AT98" s="24" t="s">
        <v>349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78</v>
      </c>
      <c r="BM98" s="24" t="s">
        <v>749</v>
      </c>
    </row>
    <row r="99" s="1" customFormat="1" ht="38.25" customHeight="1">
      <c r="B99" s="46"/>
      <c r="C99" s="251" t="s">
        <v>241</v>
      </c>
      <c r="D99" s="251" t="s">
        <v>349</v>
      </c>
      <c r="E99" s="252" t="s">
        <v>750</v>
      </c>
      <c r="F99" s="253" t="s">
        <v>751</v>
      </c>
      <c r="G99" s="254" t="s">
        <v>191</v>
      </c>
      <c r="H99" s="255">
        <v>1250</v>
      </c>
      <c r="I99" s="256"/>
      <c r="J99" s="257">
        <f>ROUND(I99*H99,2)</f>
        <v>0</v>
      </c>
      <c r="K99" s="253" t="s">
        <v>719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9.1799999999999995E-05</v>
      </c>
      <c r="R99" s="245">
        <f>Q99*H99</f>
        <v>0.11474999999999999</v>
      </c>
      <c r="S99" s="245">
        <v>0</v>
      </c>
      <c r="T99" s="246">
        <f>S99*H99</f>
        <v>0</v>
      </c>
      <c r="AR99" s="24" t="s">
        <v>78</v>
      </c>
      <c r="AT99" s="24" t="s">
        <v>349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78</v>
      </c>
      <c r="BM99" s="24" t="s">
        <v>752</v>
      </c>
    </row>
    <row r="100" s="1" customFormat="1" ht="25.5" customHeight="1">
      <c r="B100" s="46"/>
      <c r="C100" s="251" t="s">
        <v>245</v>
      </c>
      <c r="D100" s="251" t="s">
        <v>349</v>
      </c>
      <c r="E100" s="252" t="s">
        <v>753</v>
      </c>
      <c r="F100" s="253" t="s">
        <v>754</v>
      </c>
      <c r="G100" s="254" t="s">
        <v>191</v>
      </c>
      <c r="H100" s="255">
        <v>16</v>
      </c>
      <c r="I100" s="256"/>
      <c r="J100" s="257">
        <f>ROUND(I100*H100,2)</f>
        <v>0</v>
      </c>
      <c r="K100" s="253" t="s">
        <v>719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78</v>
      </c>
      <c r="AT100" s="24" t="s">
        <v>349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78</v>
      </c>
      <c r="BM100" s="24" t="s">
        <v>755</v>
      </c>
    </row>
    <row r="101" s="1" customFormat="1" ht="25.5" customHeight="1">
      <c r="B101" s="46"/>
      <c r="C101" s="251" t="s">
        <v>249</v>
      </c>
      <c r="D101" s="251" t="s">
        <v>349</v>
      </c>
      <c r="E101" s="252" t="s">
        <v>756</v>
      </c>
      <c r="F101" s="253" t="s">
        <v>757</v>
      </c>
      <c r="G101" s="254" t="s">
        <v>191</v>
      </c>
      <c r="H101" s="255">
        <v>1250</v>
      </c>
      <c r="I101" s="256"/>
      <c r="J101" s="257">
        <f>ROUND(I101*H101,2)</f>
        <v>0</v>
      </c>
      <c r="K101" s="253" t="s">
        <v>719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78</v>
      </c>
      <c r="AT101" s="24" t="s">
        <v>349</v>
      </c>
      <c r="AU101" s="24" t="s">
        <v>84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78</v>
      </c>
      <c r="BM101" s="24" t="s">
        <v>758</v>
      </c>
    </row>
    <row r="102" s="1" customFormat="1" ht="38.25" customHeight="1">
      <c r="B102" s="46"/>
      <c r="C102" s="251" t="s">
        <v>254</v>
      </c>
      <c r="D102" s="251" t="s">
        <v>349</v>
      </c>
      <c r="E102" s="252" t="s">
        <v>759</v>
      </c>
      <c r="F102" s="253" t="s">
        <v>760</v>
      </c>
      <c r="G102" s="254" t="s">
        <v>191</v>
      </c>
      <c r="H102" s="255">
        <v>10</v>
      </c>
      <c r="I102" s="256"/>
      <c r="J102" s="257">
        <f>ROUND(I102*H102,2)</f>
        <v>0</v>
      </c>
      <c r="K102" s="253" t="s">
        <v>719</v>
      </c>
      <c r="L102" s="72"/>
      <c r="M102" s="258" t="s">
        <v>21</v>
      </c>
      <c r="N102" s="259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78</v>
      </c>
      <c r="AT102" s="24" t="s">
        <v>349</v>
      </c>
      <c r="AU102" s="24" t="s">
        <v>84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78</v>
      </c>
      <c r="BM102" s="24" t="s">
        <v>761</v>
      </c>
    </row>
    <row r="103" s="1" customFormat="1" ht="25.5" customHeight="1">
      <c r="B103" s="46"/>
      <c r="C103" s="235" t="s">
        <v>10</v>
      </c>
      <c r="D103" s="235" t="s">
        <v>183</v>
      </c>
      <c r="E103" s="236" t="s">
        <v>762</v>
      </c>
      <c r="F103" s="237" t="s">
        <v>763</v>
      </c>
      <c r="G103" s="238" t="s">
        <v>191</v>
      </c>
      <c r="H103" s="239">
        <v>22</v>
      </c>
      <c r="I103" s="240"/>
      <c r="J103" s="241">
        <f>ROUND(I103*H103,2)</f>
        <v>0</v>
      </c>
      <c r="K103" s="237" t="s">
        <v>719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84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764</v>
      </c>
    </row>
    <row r="104" s="1" customFormat="1" ht="16.5" customHeight="1">
      <c r="B104" s="46"/>
      <c r="C104" s="235" t="s">
        <v>262</v>
      </c>
      <c r="D104" s="235" t="s">
        <v>183</v>
      </c>
      <c r="E104" s="236" t="s">
        <v>765</v>
      </c>
      <c r="F104" s="237" t="s">
        <v>766</v>
      </c>
      <c r="G104" s="238" t="s">
        <v>198</v>
      </c>
      <c r="H104" s="239">
        <v>100</v>
      </c>
      <c r="I104" s="240"/>
      <c r="J104" s="241">
        <f>ROUND(I104*H104,2)</f>
        <v>0</v>
      </c>
      <c r="K104" s="237" t="s">
        <v>719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0.019</v>
      </c>
      <c r="R104" s="245">
        <f>Q104*H104</f>
        <v>1.8999999999999999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84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767</v>
      </c>
    </row>
    <row r="105" s="1" customFormat="1" ht="16.5" customHeight="1">
      <c r="B105" s="46"/>
      <c r="C105" s="235" t="s">
        <v>266</v>
      </c>
      <c r="D105" s="235" t="s">
        <v>183</v>
      </c>
      <c r="E105" s="236" t="s">
        <v>768</v>
      </c>
      <c r="F105" s="237" t="s">
        <v>769</v>
      </c>
      <c r="G105" s="238" t="s">
        <v>198</v>
      </c>
      <c r="H105" s="239">
        <v>22</v>
      </c>
      <c r="I105" s="240"/>
      <c r="J105" s="241">
        <f>ROUND(I105*H105,2)</f>
        <v>0</v>
      </c>
      <c r="K105" s="237" t="s">
        <v>719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0.0060000000000000001</v>
      </c>
      <c r="R105" s="245">
        <f>Q105*H105</f>
        <v>0.13200000000000001</v>
      </c>
      <c r="S105" s="245">
        <v>0</v>
      </c>
      <c r="T105" s="246">
        <f>S105*H105</f>
        <v>0</v>
      </c>
      <c r="AR105" s="24" t="s">
        <v>84</v>
      </c>
      <c r="AT105" s="24" t="s">
        <v>183</v>
      </c>
      <c r="AU105" s="24" t="s">
        <v>84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78</v>
      </c>
      <c r="BM105" s="24" t="s">
        <v>770</v>
      </c>
    </row>
    <row r="106" s="1" customFormat="1" ht="25.5" customHeight="1">
      <c r="B106" s="46"/>
      <c r="C106" s="251" t="s">
        <v>270</v>
      </c>
      <c r="D106" s="251" t="s">
        <v>349</v>
      </c>
      <c r="E106" s="252" t="s">
        <v>771</v>
      </c>
      <c r="F106" s="253" t="s">
        <v>772</v>
      </c>
      <c r="G106" s="254" t="s">
        <v>773</v>
      </c>
      <c r="H106" s="255">
        <v>700</v>
      </c>
      <c r="I106" s="256"/>
      <c r="J106" s="257">
        <f>ROUND(I106*H106,2)</f>
        <v>0</v>
      </c>
      <c r="K106" s="253" t="s">
        <v>719</v>
      </c>
      <c r="L106" s="72"/>
      <c r="M106" s="258" t="s">
        <v>21</v>
      </c>
      <c r="N106" s="259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78</v>
      </c>
      <c r="AT106" s="24" t="s">
        <v>349</v>
      </c>
      <c r="AU106" s="24" t="s">
        <v>84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78</v>
      </c>
      <c r="BM106" s="24" t="s">
        <v>774</v>
      </c>
    </row>
    <row r="107" s="11" customFormat="1" ht="37.44001" customHeight="1">
      <c r="B107" s="219"/>
      <c r="C107" s="220"/>
      <c r="D107" s="221" t="s">
        <v>70</v>
      </c>
      <c r="E107" s="222" t="s">
        <v>775</v>
      </c>
      <c r="F107" s="222" t="s">
        <v>776</v>
      </c>
      <c r="G107" s="220"/>
      <c r="H107" s="220"/>
      <c r="I107" s="223"/>
      <c r="J107" s="224">
        <f>BK107</f>
        <v>0</v>
      </c>
      <c r="K107" s="220"/>
      <c r="L107" s="225"/>
      <c r="M107" s="226"/>
      <c r="N107" s="227"/>
      <c r="O107" s="227"/>
      <c r="P107" s="228">
        <f>SUM(P108:P111)</f>
        <v>0</v>
      </c>
      <c r="Q107" s="227"/>
      <c r="R107" s="228">
        <f>SUM(R108:R111)</f>
        <v>0</v>
      </c>
      <c r="S107" s="227"/>
      <c r="T107" s="229">
        <f>SUM(T108:T111)</f>
        <v>0</v>
      </c>
      <c r="AR107" s="230" t="s">
        <v>205</v>
      </c>
      <c r="AT107" s="231" t="s">
        <v>70</v>
      </c>
      <c r="AU107" s="231" t="s">
        <v>71</v>
      </c>
      <c r="AY107" s="230" t="s">
        <v>186</v>
      </c>
      <c r="BK107" s="232">
        <f>SUM(BK108:BK111)</f>
        <v>0</v>
      </c>
    </row>
    <row r="108" s="1" customFormat="1" ht="25.5" customHeight="1">
      <c r="B108" s="46"/>
      <c r="C108" s="251" t="s">
        <v>275</v>
      </c>
      <c r="D108" s="251" t="s">
        <v>349</v>
      </c>
      <c r="E108" s="252" t="s">
        <v>777</v>
      </c>
      <c r="F108" s="253" t="s">
        <v>778</v>
      </c>
      <c r="G108" s="254" t="s">
        <v>461</v>
      </c>
      <c r="H108" s="255">
        <v>15</v>
      </c>
      <c r="I108" s="256"/>
      <c r="J108" s="257">
        <f>ROUND(I108*H108,2)</f>
        <v>0</v>
      </c>
      <c r="K108" s="253" t="s">
        <v>719</v>
      </c>
      <c r="L108" s="72"/>
      <c r="M108" s="258" t="s">
        <v>21</v>
      </c>
      <c r="N108" s="259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78</v>
      </c>
      <c r="AT108" s="24" t="s">
        <v>349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78</v>
      </c>
      <c r="BM108" s="24" t="s">
        <v>779</v>
      </c>
    </row>
    <row r="109" s="1" customFormat="1" ht="25.5" customHeight="1">
      <c r="B109" s="46"/>
      <c r="C109" s="251" t="s">
        <v>279</v>
      </c>
      <c r="D109" s="251" t="s">
        <v>349</v>
      </c>
      <c r="E109" s="252" t="s">
        <v>780</v>
      </c>
      <c r="F109" s="253" t="s">
        <v>781</v>
      </c>
      <c r="G109" s="254" t="s">
        <v>461</v>
      </c>
      <c r="H109" s="255">
        <v>24</v>
      </c>
      <c r="I109" s="256"/>
      <c r="J109" s="257">
        <f>ROUND(I109*H109,2)</f>
        <v>0</v>
      </c>
      <c r="K109" s="253" t="s">
        <v>719</v>
      </c>
      <c r="L109" s="72"/>
      <c r="M109" s="258" t="s">
        <v>21</v>
      </c>
      <c r="N109" s="259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78</v>
      </c>
      <c r="AT109" s="24" t="s">
        <v>349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78</v>
      </c>
      <c r="BM109" s="24" t="s">
        <v>782</v>
      </c>
    </row>
    <row r="110" s="1" customFormat="1" ht="25.5" customHeight="1">
      <c r="B110" s="46"/>
      <c r="C110" s="251" t="s">
        <v>9</v>
      </c>
      <c r="D110" s="251" t="s">
        <v>349</v>
      </c>
      <c r="E110" s="252" t="s">
        <v>783</v>
      </c>
      <c r="F110" s="253" t="s">
        <v>784</v>
      </c>
      <c r="G110" s="254" t="s">
        <v>461</v>
      </c>
      <c r="H110" s="255">
        <v>32</v>
      </c>
      <c r="I110" s="256"/>
      <c r="J110" s="257">
        <f>ROUND(I110*H110,2)</f>
        <v>0</v>
      </c>
      <c r="K110" s="253" t="s">
        <v>719</v>
      </c>
      <c r="L110" s="72"/>
      <c r="M110" s="258" t="s">
        <v>21</v>
      </c>
      <c r="N110" s="259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78</v>
      </c>
      <c r="AT110" s="24" t="s">
        <v>349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78</v>
      </c>
      <c r="BM110" s="24" t="s">
        <v>785</v>
      </c>
    </row>
    <row r="111" s="1" customFormat="1" ht="25.5" customHeight="1">
      <c r="B111" s="46"/>
      <c r="C111" s="251" t="s">
        <v>286</v>
      </c>
      <c r="D111" s="251" t="s">
        <v>349</v>
      </c>
      <c r="E111" s="252" t="s">
        <v>786</v>
      </c>
      <c r="F111" s="253" t="s">
        <v>787</v>
      </c>
      <c r="G111" s="254" t="s">
        <v>461</v>
      </c>
      <c r="H111" s="255">
        <v>40</v>
      </c>
      <c r="I111" s="256"/>
      <c r="J111" s="257">
        <f>ROUND(I111*H111,2)</f>
        <v>0</v>
      </c>
      <c r="K111" s="253" t="s">
        <v>719</v>
      </c>
      <c r="L111" s="72"/>
      <c r="M111" s="258" t="s">
        <v>21</v>
      </c>
      <c r="N111" s="260" t="s">
        <v>42</v>
      </c>
      <c r="O111" s="261"/>
      <c r="P111" s="262">
        <f>O111*H111</f>
        <v>0</v>
      </c>
      <c r="Q111" s="262">
        <v>0</v>
      </c>
      <c r="R111" s="262">
        <f>Q111*H111</f>
        <v>0</v>
      </c>
      <c r="S111" s="262">
        <v>0</v>
      </c>
      <c r="T111" s="263">
        <f>S111*H111</f>
        <v>0</v>
      </c>
      <c r="AR111" s="24" t="s">
        <v>78</v>
      </c>
      <c r="AT111" s="24" t="s">
        <v>349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78</v>
      </c>
      <c r="BM111" s="24" t="s">
        <v>788</v>
      </c>
    </row>
    <row r="112" s="1" customFormat="1" ht="6.96" customHeight="1">
      <c r="B112" s="67"/>
      <c r="C112" s="68"/>
      <c r="D112" s="68"/>
      <c r="E112" s="68"/>
      <c r="F112" s="68"/>
      <c r="G112" s="68"/>
      <c r="H112" s="68"/>
      <c r="I112" s="178"/>
      <c r="J112" s="68"/>
      <c r="K112" s="68"/>
      <c r="L112" s="72"/>
    </row>
  </sheetData>
  <sheetProtection sheet="1" autoFilter="0" formatColumns="0" formatRows="0" objects="1" scenarios="1" spinCount="100000" saltValue="G3eTLNsBaBaKXGuQ65rNu9HpnF+2kv4Ji9lNqdbqYrN+9EMPp/1dMpKZE93Hdoygm9E5visVGyGfRi7buEn4mw==" hashValue="Pz2zn4VQmVFKhJgEAvA7iGIJ4/B5MYzyqQKN3rO6trwFp32iySQR9puYYmRxUVK+XC6dZkqsey+lbnCzt0BXeA==" algorithmName="SHA-512" password="CC35"/>
  <autoFilter ref="C84:K11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92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789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90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ROUND(J87,2)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ROUND(SUM(BE87:BE223), 2)</f>
        <v>0</v>
      </c>
      <c r="G32" s="47"/>
      <c r="H32" s="47"/>
      <c r="I32" s="170">
        <v>0.20999999999999999</v>
      </c>
      <c r="J32" s="169">
        <f>ROUND(ROUND((SUM(BE87:BE223)),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ROUND(SUM(BF87:BF223), 2)</f>
        <v>0</v>
      </c>
      <c r="G33" s="47"/>
      <c r="H33" s="47"/>
      <c r="I33" s="170">
        <v>0.14999999999999999</v>
      </c>
      <c r="J33" s="169">
        <f>ROUND(ROUND((SUM(BF87:BF223)),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ROUND(SUM(BG87:BG223),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ROUND(SUM(BH87:BH223),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ROUND(SUM(BI87:BI223),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789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39,319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J87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J88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J89</f>
        <v>0</v>
      </c>
      <c r="K62" s="202"/>
    </row>
    <row r="63" s="8" customFormat="1" ht="24.96" customHeight="1">
      <c r="B63" s="189"/>
      <c r="C63" s="190"/>
      <c r="D63" s="191" t="s">
        <v>790</v>
      </c>
      <c r="E63" s="192"/>
      <c r="F63" s="192"/>
      <c r="G63" s="192"/>
      <c r="H63" s="192"/>
      <c r="I63" s="193"/>
      <c r="J63" s="194">
        <f>J93</f>
        <v>0</v>
      </c>
      <c r="K63" s="195"/>
    </row>
    <row r="64" s="9" customFormat="1" ht="19.92" customHeight="1">
      <c r="B64" s="196"/>
      <c r="C64" s="197"/>
      <c r="D64" s="198" t="s">
        <v>791</v>
      </c>
      <c r="E64" s="199"/>
      <c r="F64" s="199"/>
      <c r="G64" s="199"/>
      <c r="H64" s="199"/>
      <c r="I64" s="200"/>
      <c r="J64" s="201">
        <f>J94</f>
        <v>0</v>
      </c>
      <c r="K64" s="202"/>
    </row>
    <row r="65" s="8" customFormat="1" ht="24.96" customHeight="1">
      <c r="B65" s="189"/>
      <c r="C65" s="190"/>
      <c r="D65" s="191" t="s">
        <v>168</v>
      </c>
      <c r="E65" s="192"/>
      <c r="F65" s="192"/>
      <c r="G65" s="192"/>
      <c r="H65" s="192"/>
      <c r="I65" s="193"/>
      <c r="J65" s="194">
        <f>J96</f>
        <v>0</v>
      </c>
      <c r="K65" s="195"/>
    </row>
    <row r="66" s="1" customFormat="1" ht="21.84" customHeight="1">
      <c r="B66" s="46"/>
      <c r="C66" s="47"/>
      <c r="D66" s="47"/>
      <c r="E66" s="47"/>
      <c r="F66" s="47"/>
      <c r="G66" s="47"/>
      <c r="H66" s="47"/>
      <c r="I66" s="156"/>
      <c r="J66" s="47"/>
      <c r="K66" s="51"/>
    </row>
    <row r="67" s="1" customFormat="1" ht="6.96" customHeight="1">
      <c r="B67" s="67"/>
      <c r="C67" s="68"/>
      <c r="D67" s="68"/>
      <c r="E67" s="68"/>
      <c r="F67" s="68"/>
      <c r="G67" s="68"/>
      <c r="H67" s="68"/>
      <c r="I67" s="178"/>
      <c r="J67" s="68"/>
      <c r="K67" s="69"/>
    </row>
    <row r="71" s="1" customFormat="1" ht="6.96" customHeight="1">
      <c r="B71" s="70"/>
      <c r="C71" s="71"/>
      <c r="D71" s="71"/>
      <c r="E71" s="71"/>
      <c r="F71" s="71"/>
      <c r="G71" s="71"/>
      <c r="H71" s="71"/>
      <c r="I71" s="181"/>
      <c r="J71" s="71"/>
      <c r="K71" s="71"/>
      <c r="L71" s="72"/>
    </row>
    <row r="72" s="1" customFormat="1" ht="36.96" customHeight="1">
      <c r="B72" s="46"/>
      <c r="C72" s="73" t="s">
        <v>169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18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6.5" customHeight="1">
      <c r="B75" s="46"/>
      <c r="C75" s="74"/>
      <c r="D75" s="74"/>
      <c r="E75" s="204" t="str">
        <f>E7</f>
        <v>Oprava PZS v km 39,022 39,319 39,577 40,320 40,885 a 41,692 trati Choceň - Týniště n. O. - Velký Osek</v>
      </c>
      <c r="F75" s="76"/>
      <c r="G75" s="76"/>
      <c r="H75" s="76"/>
      <c r="I75" s="203"/>
      <c r="J75" s="74"/>
      <c r="K75" s="74"/>
      <c r="L75" s="72"/>
    </row>
    <row r="76">
      <c r="B76" s="28"/>
      <c r="C76" s="76" t="s">
        <v>157</v>
      </c>
      <c r="D76" s="205"/>
      <c r="E76" s="205"/>
      <c r="F76" s="205"/>
      <c r="G76" s="205"/>
      <c r="H76" s="205"/>
      <c r="I76" s="148"/>
      <c r="J76" s="205"/>
      <c r="K76" s="205"/>
      <c r="L76" s="206"/>
    </row>
    <row r="77" s="1" customFormat="1" ht="16.5" customHeight="1">
      <c r="B77" s="46"/>
      <c r="C77" s="74"/>
      <c r="D77" s="74"/>
      <c r="E77" s="204" t="s">
        <v>789</v>
      </c>
      <c r="F77" s="74"/>
      <c r="G77" s="74"/>
      <c r="H77" s="74"/>
      <c r="I77" s="203"/>
      <c r="J77" s="74"/>
      <c r="K77" s="74"/>
      <c r="L77" s="72"/>
    </row>
    <row r="78" s="1" customFormat="1" ht="14.4" customHeight="1">
      <c r="B78" s="46"/>
      <c r="C78" s="76" t="s">
        <v>159</v>
      </c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7.25" customHeight="1">
      <c r="B79" s="46"/>
      <c r="C79" s="74"/>
      <c r="D79" s="74"/>
      <c r="E79" s="82" t="str">
        <f>E11</f>
        <v>PS 01 - Technologie zabezpečovacího zařízení</v>
      </c>
      <c r="F79" s="74"/>
      <c r="G79" s="74"/>
      <c r="H79" s="74"/>
      <c r="I79" s="203"/>
      <c r="J79" s="74"/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 ht="18" customHeight="1">
      <c r="B81" s="46"/>
      <c r="C81" s="76" t="s">
        <v>23</v>
      </c>
      <c r="D81" s="74"/>
      <c r="E81" s="74"/>
      <c r="F81" s="207" t="str">
        <f>F14</f>
        <v>PZS v km 39,319</v>
      </c>
      <c r="G81" s="74"/>
      <c r="H81" s="74"/>
      <c r="I81" s="208" t="s">
        <v>25</v>
      </c>
      <c r="J81" s="85" t="str">
        <f>IF(J14="","",J14)</f>
        <v>26. 11. 2018</v>
      </c>
      <c r="K81" s="74"/>
      <c r="L81" s="72"/>
    </row>
    <row r="82" s="1" customFormat="1" ht="6.96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" customFormat="1">
      <c r="B83" s="46"/>
      <c r="C83" s="76" t="s">
        <v>27</v>
      </c>
      <c r="D83" s="74"/>
      <c r="E83" s="74"/>
      <c r="F83" s="207" t="str">
        <f>E17</f>
        <v xml:space="preserve"> </v>
      </c>
      <c r="G83" s="74"/>
      <c r="H83" s="74"/>
      <c r="I83" s="208" t="s">
        <v>32</v>
      </c>
      <c r="J83" s="207" t="str">
        <f>E23</f>
        <v xml:space="preserve"> Signal Projekt, s.r.o.</v>
      </c>
      <c r="K83" s="74"/>
      <c r="L83" s="72"/>
    </row>
    <row r="84" s="1" customFormat="1" ht="14.4" customHeight="1">
      <c r="B84" s="46"/>
      <c r="C84" s="76" t="s">
        <v>30</v>
      </c>
      <c r="D84" s="74"/>
      <c r="E84" s="74"/>
      <c r="F84" s="207" t="str">
        <f>IF(E20="","",E20)</f>
        <v/>
      </c>
      <c r="G84" s="74"/>
      <c r="H84" s="74"/>
      <c r="I84" s="203"/>
      <c r="J84" s="74"/>
      <c r="K84" s="74"/>
      <c r="L84" s="72"/>
    </row>
    <row r="85" s="1" customFormat="1" ht="10.32" customHeight="1">
      <c r="B85" s="46"/>
      <c r="C85" s="74"/>
      <c r="D85" s="74"/>
      <c r="E85" s="74"/>
      <c r="F85" s="74"/>
      <c r="G85" s="74"/>
      <c r="H85" s="74"/>
      <c r="I85" s="203"/>
      <c r="J85" s="74"/>
      <c r="K85" s="74"/>
      <c r="L85" s="72"/>
    </row>
    <row r="86" s="10" customFormat="1" ht="29.28" customHeight="1">
      <c r="B86" s="209"/>
      <c r="C86" s="210" t="s">
        <v>170</v>
      </c>
      <c r="D86" s="211" t="s">
        <v>56</v>
      </c>
      <c r="E86" s="211" t="s">
        <v>52</v>
      </c>
      <c r="F86" s="211" t="s">
        <v>171</v>
      </c>
      <c r="G86" s="211" t="s">
        <v>172</v>
      </c>
      <c r="H86" s="211" t="s">
        <v>173</v>
      </c>
      <c r="I86" s="212" t="s">
        <v>174</v>
      </c>
      <c r="J86" s="211" t="s">
        <v>163</v>
      </c>
      <c r="K86" s="213" t="s">
        <v>175</v>
      </c>
      <c r="L86" s="214"/>
      <c r="M86" s="102" t="s">
        <v>176</v>
      </c>
      <c r="N86" s="103" t="s">
        <v>41</v>
      </c>
      <c r="O86" s="103" t="s">
        <v>177</v>
      </c>
      <c r="P86" s="103" t="s">
        <v>178</v>
      </c>
      <c r="Q86" s="103" t="s">
        <v>179</v>
      </c>
      <c r="R86" s="103" t="s">
        <v>180</v>
      </c>
      <c r="S86" s="103" t="s">
        <v>181</v>
      </c>
      <c r="T86" s="104" t="s">
        <v>182</v>
      </c>
    </row>
    <row r="87" s="1" customFormat="1" ht="29.28" customHeight="1">
      <c r="B87" s="46"/>
      <c r="C87" s="108" t="s">
        <v>164</v>
      </c>
      <c r="D87" s="74"/>
      <c r="E87" s="74"/>
      <c r="F87" s="74"/>
      <c r="G87" s="74"/>
      <c r="H87" s="74"/>
      <c r="I87" s="203"/>
      <c r="J87" s="215">
        <f>BK87</f>
        <v>0</v>
      </c>
      <c r="K87" s="74"/>
      <c r="L87" s="72"/>
      <c r="M87" s="105"/>
      <c r="N87" s="106"/>
      <c r="O87" s="106"/>
      <c r="P87" s="216">
        <f>P88+P93+P96</f>
        <v>0</v>
      </c>
      <c r="Q87" s="106"/>
      <c r="R87" s="216">
        <f>R88+R93+R96</f>
        <v>0</v>
      </c>
      <c r="S87" s="106"/>
      <c r="T87" s="217">
        <f>T88+T93+T96</f>
        <v>0</v>
      </c>
      <c r="AT87" s="24" t="s">
        <v>70</v>
      </c>
      <c r="AU87" s="24" t="s">
        <v>165</v>
      </c>
      <c r="BK87" s="218">
        <f>BK88+BK93+BK96</f>
        <v>0</v>
      </c>
    </row>
    <row r="88" s="11" customFormat="1" ht="37.44001" customHeight="1">
      <c r="B88" s="219"/>
      <c r="C88" s="220"/>
      <c r="D88" s="221" t="s">
        <v>70</v>
      </c>
      <c r="E88" s="222" t="s">
        <v>183</v>
      </c>
      <c r="F88" s="222" t="s">
        <v>184</v>
      </c>
      <c r="G88" s="220"/>
      <c r="H88" s="220"/>
      <c r="I88" s="223"/>
      <c r="J88" s="224">
        <f>BK88</f>
        <v>0</v>
      </c>
      <c r="K88" s="220"/>
      <c r="L88" s="225"/>
      <c r="M88" s="226"/>
      <c r="N88" s="227"/>
      <c r="O88" s="227"/>
      <c r="P88" s="228">
        <f>P89</f>
        <v>0</v>
      </c>
      <c r="Q88" s="227"/>
      <c r="R88" s="228">
        <f>R89</f>
        <v>0</v>
      </c>
      <c r="S88" s="227"/>
      <c r="T88" s="229">
        <f>T89</f>
        <v>0</v>
      </c>
      <c r="AR88" s="230" t="s">
        <v>185</v>
      </c>
      <c r="AT88" s="231" t="s">
        <v>70</v>
      </c>
      <c r="AU88" s="231" t="s">
        <v>71</v>
      </c>
      <c r="AY88" s="230" t="s">
        <v>186</v>
      </c>
      <c r="BK88" s="232">
        <f>BK89</f>
        <v>0</v>
      </c>
    </row>
    <row r="89" s="11" customFormat="1" ht="19.92" customHeight="1">
      <c r="B89" s="219"/>
      <c r="C89" s="220"/>
      <c r="D89" s="221" t="s">
        <v>70</v>
      </c>
      <c r="E89" s="233" t="s">
        <v>187</v>
      </c>
      <c r="F89" s="233" t="s">
        <v>188</v>
      </c>
      <c r="G89" s="220"/>
      <c r="H89" s="220"/>
      <c r="I89" s="223"/>
      <c r="J89" s="234">
        <f>BK89</f>
        <v>0</v>
      </c>
      <c r="K89" s="220"/>
      <c r="L89" s="225"/>
      <c r="M89" s="226"/>
      <c r="N89" s="227"/>
      <c r="O89" s="227"/>
      <c r="P89" s="228">
        <f>SUM(P90:P92)</f>
        <v>0</v>
      </c>
      <c r="Q89" s="227"/>
      <c r="R89" s="228">
        <f>SUM(R90:R92)</f>
        <v>0</v>
      </c>
      <c r="S89" s="227"/>
      <c r="T89" s="229">
        <f>SUM(T90:T92)</f>
        <v>0</v>
      </c>
      <c r="AR89" s="230" t="s">
        <v>185</v>
      </c>
      <c r="AT89" s="231" t="s">
        <v>70</v>
      </c>
      <c r="AU89" s="231" t="s">
        <v>78</v>
      </c>
      <c r="AY89" s="230" t="s">
        <v>186</v>
      </c>
      <c r="BK89" s="232">
        <f>SUM(BK90:BK92)</f>
        <v>0</v>
      </c>
    </row>
    <row r="90" s="1" customFormat="1" ht="25.5" customHeight="1">
      <c r="B90" s="46"/>
      <c r="C90" s="235" t="s">
        <v>78</v>
      </c>
      <c r="D90" s="235" t="s">
        <v>183</v>
      </c>
      <c r="E90" s="236" t="s">
        <v>189</v>
      </c>
      <c r="F90" s="237" t="s">
        <v>190</v>
      </c>
      <c r="G90" s="238" t="s">
        <v>191</v>
      </c>
      <c r="H90" s="239">
        <v>3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792</v>
      </c>
    </row>
    <row r="91" s="1" customFormat="1" ht="16.5" customHeight="1">
      <c r="B91" s="46"/>
      <c r="C91" s="235" t="s">
        <v>84</v>
      </c>
      <c r="D91" s="235" t="s">
        <v>183</v>
      </c>
      <c r="E91" s="236" t="s">
        <v>196</v>
      </c>
      <c r="F91" s="237" t="s">
        <v>197</v>
      </c>
      <c r="G91" s="238" t="s">
        <v>198</v>
      </c>
      <c r="H91" s="239">
        <v>2</v>
      </c>
      <c r="I91" s="240"/>
      <c r="J91" s="241">
        <f>ROUND(I91*H91,2)</f>
        <v>0</v>
      </c>
      <c r="K91" s="237" t="s">
        <v>192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793</v>
      </c>
    </row>
    <row r="92" s="1" customFormat="1" ht="25.5" customHeight="1">
      <c r="B92" s="46"/>
      <c r="C92" s="235" t="s">
        <v>185</v>
      </c>
      <c r="D92" s="235" t="s">
        <v>183</v>
      </c>
      <c r="E92" s="236" t="s">
        <v>200</v>
      </c>
      <c r="F92" s="237" t="s">
        <v>201</v>
      </c>
      <c r="G92" s="238" t="s">
        <v>191</v>
      </c>
      <c r="H92" s="239">
        <v>35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193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194</v>
      </c>
      <c r="BM92" s="24" t="s">
        <v>794</v>
      </c>
    </row>
    <row r="93" s="11" customFormat="1" ht="37.44001" customHeight="1">
      <c r="B93" s="219"/>
      <c r="C93" s="220"/>
      <c r="D93" s="221" t="s">
        <v>70</v>
      </c>
      <c r="E93" s="222" t="s">
        <v>795</v>
      </c>
      <c r="F93" s="222" t="s">
        <v>796</v>
      </c>
      <c r="G93" s="220"/>
      <c r="H93" s="220"/>
      <c r="I93" s="223"/>
      <c r="J93" s="224">
        <f>BK93</f>
        <v>0</v>
      </c>
      <c r="K93" s="220"/>
      <c r="L93" s="225"/>
      <c r="M93" s="226"/>
      <c r="N93" s="227"/>
      <c r="O93" s="227"/>
      <c r="P93" s="228">
        <f>P94</f>
        <v>0</v>
      </c>
      <c r="Q93" s="227"/>
      <c r="R93" s="228">
        <f>R94</f>
        <v>0</v>
      </c>
      <c r="S93" s="227"/>
      <c r="T93" s="229">
        <f>T94</f>
        <v>0</v>
      </c>
      <c r="AR93" s="230" t="s">
        <v>205</v>
      </c>
      <c r="AT93" s="231" t="s">
        <v>70</v>
      </c>
      <c r="AU93" s="231" t="s">
        <v>71</v>
      </c>
      <c r="AY93" s="230" t="s">
        <v>186</v>
      </c>
      <c r="BK93" s="232">
        <f>BK94</f>
        <v>0</v>
      </c>
    </row>
    <row r="94" s="11" customFormat="1" ht="19.92" customHeight="1">
      <c r="B94" s="219"/>
      <c r="C94" s="220"/>
      <c r="D94" s="221" t="s">
        <v>70</v>
      </c>
      <c r="E94" s="233" t="s">
        <v>797</v>
      </c>
      <c r="F94" s="233" t="s">
        <v>798</v>
      </c>
      <c r="G94" s="220"/>
      <c r="H94" s="220"/>
      <c r="I94" s="223"/>
      <c r="J94" s="234">
        <f>BK94</f>
        <v>0</v>
      </c>
      <c r="K94" s="220"/>
      <c r="L94" s="225"/>
      <c r="M94" s="226"/>
      <c r="N94" s="227"/>
      <c r="O94" s="227"/>
      <c r="P94" s="228">
        <f>P95</f>
        <v>0</v>
      </c>
      <c r="Q94" s="227"/>
      <c r="R94" s="228">
        <f>R95</f>
        <v>0</v>
      </c>
      <c r="S94" s="227"/>
      <c r="T94" s="229">
        <f>T95</f>
        <v>0</v>
      </c>
      <c r="AR94" s="230" t="s">
        <v>205</v>
      </c>
      <c r="AT94" s="231" t="s">
        <v>70</v>
      </c>
      <c r="AU94" s="231" t="s">
        <v>78</v>
      </c>
      <c r="AY94" s="230" t="s">
        <v>186</v>
      </c>
      <c r="BK94" s="232">
        <f>BK95</f>
        <v>0</v>
      </c>
    </row>
    <row r="95" s="1" customFormat="1" ht="16.5" customHeight="1">
      <c r="B95" s="46"/>
      <c r="C95" s="235" t="s">
        <v>205</v>
      </c>
      <c r="D95" s="235" t="s">
        <v>183</v>
      </c>
      <c r="E95" s="236" t="s">
        <v>229</v>
      </c>
      <c r="F95" s="237" t="s">
        <v>230</v>
      </c>
      <c r="G95" s="238" t="s">
        <v>231</v>
      </c>
      <c r="H95" s="239">
        <v>1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799</v>
      </c>
    </row>
    <row r="96" s="11" customFormat="1" ht="37.44001" customHeight="1">
      <c r="B96" s="219"/>
      <c r="C96" s="220"/>
      <c r="D96" s="221" t="s">
        <v>70</v>
      </c>
      <c r="E96" s="222" t="s">
        <v>203</v>
      </c>
      <c r="F96" s="222" t="s">
        <v>204</v>
      </c>
      <c r="G96" s="220"/>
      <c r="H96" s="220"/>
      <c r="I96" s="223"/>
      <c r="J96" s="224">
        <f>BK96</f>
        <v>0</v>
      </c>
      <c r="K96" s="220"/>
      <c r="L96" s="225"/>
      <c r="M96" s="226"/>
      <c r="N96" s="227"/>
      <c r="O96" s="227"/>
      <c r="P96" s="228">
        <f>SUM(P97:P223)</f>
        <v>0</v>
      </c>
      <c r="Q96" s="227"/>
      <c r="R96" s="228">
        <f>SUM(R97:R223)</f>
        <v>0</v>
      </c>
      <c r="S96" s="227"/>
      <c r="T96" s="229">
        <f>SUM(T97:T223)</f>
        <v>0</v>
      </c>
      <c r="AR96" s="230" t="s">
        <v>205</v>
      </c>
      <c r="AT96" s="231" t="s">
        <v>70</v>
      </c>
      <c r="AU96" s="231" t="s">
        <v>71</v>
      </c>
      <c r="AY96" s="230" t="s">
        <v>186</v>
      </c>
      <c r="BK96" s="232">
        <f>SUM(BK97:BK223)</f>
        <v>0</v>
      </c>
    </row>
    <row r="97" s="1" customFormat="1" ht="25.5" customHeight="1">
      <c r="B97" s="46"/>
      <c r="C97" s="235" t="s">
        <v>209</v>
      </c>
      <c r="D97" s="235" t="s">
        <v>183</v>
      </c>
      <c r="E97" s="236" t="s">
        <v>206</v>
      </c>
      <c r="F97" s="237" t="s">
        <v>207</v>
      </c>
      <c r="G97" s="238" t="s">
        <v>191</v>
      </c>
      <c r="H97" s="239">
        <v>15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800</v>
      </c>
    </row>
    <row r="98" s="1" customFormat="1" ht="25.5" customHeight="1">
      <c r="B98" s="46"/>
      <c r="C98" s="235" t="s">
        <v>213</v>
      </c>
      <c r="D98" s="235" t="s">
        <v>183</v>
      </c>
      <c r="E98" s="236" t="s">
        <v>210</v>
      </c>
      <c r="F98" s="237" t="s">
        <v>211</v>
      </c>
      <c r="G98" s="238" t="s">
        <v>191</v>
      </c>
      <c r="H98" s="239">
        <v>10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801</v>
      </c>
    </row>
    <row r="99" s="1" customFormat="1" ht="25.5" customHeight="1">
      <c r="B99" s="46"/>
      <c r="C99" s="235" t="s">
        <v>223</v>
      </c>
      <c r="D99" s="235" t="s">
        <v>183</v>
      </c>
      <c r="E99" s="236" t="s">
        <v>214</v>
      </c>
      <c r="F99" s="237" t="s">
        <v>215</v>
      </c>
      <c r="G99" s="238" t="s">
        <v>191</v>
      </c>
      <c r="H99" s="239">
        <v>10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802</v>
      </c>
    </row>
    <row r="100" s="1" customFormat="1" ht="25.5" customHeight="1">
      <c r="B100" s="46"/>
      <c r="C100" s="235" t="s">
        <v>228</v>
      </c>
      <c r="D100" s="235" t="s">
        <v>183</v>
      </c>
      <c r="E100" s="236" t="s">
        <v>234</v>
      </c>
      <c r="F100" s="237" t="s">
        <v>235</v>
      </c>
      <c r="G100" s="238" t="s">
        <v>191</v>
      </c>
      <c r="H100" s="239">
        <v>35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803</v>
      </c>
    </row>
    <row r="101" s="1" customFormat="1" ht="25.5" customHeight="1">
      <c r="B101" s="46"/>
      <c r="C101" s="235" t="s">
        <v>233</v>
      </c>
      <c r="D101" s="235" t="s">
        <v>183</v>
      </c>
      <c r="E101" s="236" t="s">
        <v>238</v>
      </c>
      <c r="F101" s="237" t="s">
        <v>239</v>
      </c>
      <c r="G101" s="238" t="s">
        <v>191</v>
      </c>
      <c r="H101" s="239">
        <v>20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804</v>
      </c>
    </row>
    <row r="102" s="1" customFormat="1" ht="25.5" customHeight="1">
      <c r="B102" s="46"/>
      <c r="C102" s="235" t="s">
        <v>237</v>
      </c>
      <c r="D102" s="235" t="s">
        <v>183</v>
      </c>
      <c r="E102" s="236" t="s">
        <v>242</v>
      </c>
      <c r="F102" s="237" t="s">
        <v>243</v>
      </c>
      <c r="G102" s="238" t="s">
        <v>191</v>
      </c>
      <c r="H102" s="239">
        <v>20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805</v>
      </c>
    </row>
    <row r="103" s="1" customFormat="1" ht="25.5" customHeight="1">
      <c r="B103" s="46"/>
      <c r="C103" s="235" t="s">
        <v>241</v>
      </c>
      <c r="D103" s="235" t="s">
        <v>183</v>
      </c>
      <c r="E103" s="236" t="s">
        <v>246</v>
      </c>
      <c r="F103" s="237" t="s">
        <v>247</v>
      </c>
      <c r="G103" s="238" t="s">
        <v>191</v>
      </c>
      <c r="H103" s="239">
        <v>5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806</v>
      </c>
    </row>
    <row r="104" s="1" customFormat="1" ht="25.5" customHeight="1">
      <c r="B104" s="46"/>
      <c r="C104" s="235" t="s">
        <v>245</v>
      </c>
      <c r="D104" s="235" t="s">
        <v>183</v>
      </c>
      <c r="E104" s="236" t="s">
        <v>250</v>
      </c>
      <c r="F104" s="237" t="s">
        <v>251</v>
      </c>
      <c r="G104" s="238" t="s">
        <v>191</v>
      </c>
      <c r="H104" s="239">
        <v>5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807</v>
      </c>
    </row>
    <row r="105" s="1" customFormat="1" ht="25.5" customHeight="1">
      <c r="B105" s="46"/>
      <c r="C105" s="235" t="s">
        <v>249</v>
      </c>
      <c r="D105" s="235" t="s">
        <v>183</v>
      </c>
      <c r="E105" s="236" t="s">
        <v>255</v>
      </c>
      <c r="F105" s="237" t="s">
        <v>256</v>
      </c>
      <c r="G105" s="238" t="s">
        <v>191</v>
      </c>
      <c r="H105" s="239">
        <v>10</v>
      </c>
      <c r="I105" s="240"/>
      <c r="J105" s="241">
        <f>ROUND(I105*H105,2)</f>
        <v>0</v>
      </c>
      <c r="K105" s="237" t="s">
        <v>192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193</v>
      </c>
      <c r="AT105" s="24" t="s">
        <v>183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194</v>
      </c>
      <c r="BM105" s="24" t="s">
        <v>808</v>
      </c>
    </row>
    <row r="106" s="1" customFormat="1" ht="25.5" customHeight="1">
      <c r="B106" s="46"/>
      <c r="C106" s="235" t="s">
        <v>254</v>
      </c>
      <c r="D106" s="235" t="s">
        <v>183</v>
      </c>
      <c r="E106" s="236" t="s">
        <v>258</v>
      </c>
      <c r="F106" s="237" t="s">
        <v>259</v>
      </c>
      <c r="G106" s="238" t="s">
        <v>191</v>
      </c>
      <c r="H106" s="239">
        <v>10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809</v>
      </c>
    </row>
    <row r="107" s="1" customFormat="1" ht="16.5" customHeight="1">
      <c r="B107" s="46"/>
      <c r="C107" s="235" t="s">
        <v>10</v>
      </c>
      <c r="D107" s="235" t="s">
        <v>183</v>
      </c>
      <c r="E107" s="236" t="s">
        <v>263</v>
      </c>
      <c r="F107" s="237" t="s">
        <v>264</v>
      </c>
      <c r="G107" s="238" t="s">
        <v>198</v>
      </c>
      <c r="H107" s="239">
        <v>1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810</v>
      </c>
    </row>
    <row r="108" s="1" customFormat="1" ht="25.5" customHeight="1">
      <c r="B108" s="46"/>
      <c r="C108" s="235" t="s">
        <v>262</v>
      </c>
      <c r="D108" s="235" t="s">
        <v>183</v>
      </c>
      <c r="E108" s="236" t="s">
        <v>267</v>
      </c>
      <c r="F108" s="237" t="s">
        <v>268</v>
      </c>
      <c r="G108" s="238" t="s">
        <v>198</v>
      </c>
      <c r="H108" s="239">
        <v>5</v>
      </c>
      <c r="I108" s="240"/>
      <c r="J108" s="241">
        <f>ROUND(I108*H108,2)</f>
        <v>0</v>
      </c>
      <c r="K108" s="237" t="s">
        <v>192</v>
      </c>
      <c r="L108" s="242"/>
      <c r="M108" s="243" t="s">
        <v>21</v>
      </c>
      <c r="N108" s="244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193</v>
      </c>
      <c r="AT108" s="24" t="s">
        <v>183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194</v>
      </c>
      <c r="BM108" s="24" t="s">
        <v>811</v>
      </c>
    </row>
    <row r="109" s="1" customFormat="1" ht="25.5" customHeight="1">
      <c r="B109" s="46"/>
      <c r="C109" s="235" t="s">
        <v>266</v>
      </c>
      <c r="D109" s="235" t="s">
        <v>183</v>
      </c>
      <c r="E109" s="236" t="s">
        <v>271</v>
      </c>
      <c r="F109" s="237" t="s">
        <v>272</v>
      </c>
      <c r="G109" s="238" t="s">
        <v>198</v>
      </c>
      <c r="H109" s="239">
        <v>5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812</v>
      </c>
    </row>
    <row r="110" s="1" customFormat="1" ht="25.5" customHeight="1">
      <c r="B110" s="46"/>
      <c r="C110" s="235" t="s">
        <v>270</v>
      </c>
      <c r="D110" s="235" t="s">
        <v>183</v>
      </c>
      <c r="E110" s="236" t="s">
        <v>276</v>
      </c>
      <c r="F110" s="237" t="s">
        <v>277</v>
      </c>
      <c r="G110" s="238" t="s">
        <v>191</v>
      </c>
      <c r="H110" s="239">
        <v>15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813</v>
      </c>
    </row>
    <row r="111" s="1" customFormat="1" ht="51" customHeight="1">
      <c r="B111" s="46"/>
      <c r="C111" s="235" t="s">
        <v>275</v>
      </c>
      <c r="D111" s="235" t="s">
        <v>183</v>
      </c>
      <c r="E111" s="236" t="s">
        <v>280</v>
      </c>
      <c r="F111" s="237" t="s">
        <v>281</v>
      </c>
      <c r="G111" s="238" t="s">
        <v>198</v>
      </c>
      <c r="H111" s="239">
        <v>1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814</v>
      </c>
    </row>
    <row r="112" s="1" customFormat="1" ht="25.5" customHeight="1">
      <c r="B112" s="46"/>
      <c r="C112" s="235" t="s">
        <v>279</v>
      </c>
      <c r="D112" s="235" t="s">
        <v>183</v>
      </c>
      <c r="E112" s="236" t="s">
        <v>283</v>
      </c>
      <c r="F112" s="237" t="s">
        <v>284</v>
      </c>
      <c r="G112" s="238" t="s">
        <v>198</v>
      </c>
      <c r="H112" s="239">
        <v>1</v>
      </c>
      <c r="I112" s="240"/>
      <c r="J112" s="241">
        <f>ROUND(I112*H112,2)</f>
        <v>0</v>
      </c>
      <c r="K112" s="237" t="s">
        <v>192</v>
      </c>
      <c r="L112" s="242"/>
      <c r="M112" s="243" t="s">
        <v>21</v>
      </c>
      <c r="N112" s="244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193</v>
      </c>
      <c r="AT112" s="24" t="s">
        <v>183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194</v>
      </c>
      <c r="BM112" s="24" t="s">
        <v>815</v>
      </c>
    </row>
    <row r="113" s="1" customFormat="1" ht="25.5" customHeight="1">
      <c r="B113" s="46"/>
      <c r="C113" s="235" t="s">
        <v>9</v>
      </c>
      <c r="D113" s="235" t="s">
        <v>183</v>
      </c>
      <c r="E113" s="236" t="s">
        <v>287</v>
      </c>
      <c r="F113" s="237" t="s">
        <v>288</v>
      </c>
      <c r="G113" s="238" t="s">
        <v>198</v>
      </c>
      <c r="H113" s="239">
        <v>1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816</v>
      </c>
    </row>
    <row r="114" s="1" customFormat="1" ht="25.5" customHeight="1">
      <c r="B114" s="46"/>
      <c r="C114" s="235" t="s">
        <v>286</v>
      </c>
      <c r="D114" s="235" t="s">
        <v>183</v>
      </c>
      <c r="E114" s="236" t="s">
        <v>291</v>
      </c>
      <c r="F114" s="237" t="s">
        <v>292</v>
      </c>
      <c r="G114" s="238" t="s">
        <v>198</v>
      </c>
      <c r="H114" s="239">
        <v>5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817</v>
      </c>
    </row>
    <row r="115" s="1" customFormat="1" ht="25.5" customHeight="1">
      <c r="B115" s="46"/>
      <c r="C115" s="235" t="s">
        <v>290</v>
      </c>
      <c r="D115" s="235" t="s">
        <v>183</v>
      </c>
      <c r="E115" s="236" t="s">
        <v>295</v>
      </c>
      <c r="F115" s="237" t="s">
        <v>296</v>
      </c>
      <c r="G115" s="238" t="s">
        <v>198</v>
      </c>
      <c r="H115" s="239">
        <v>10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193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194</v>
      </c>
      <c r="BM115" s="24" t="s">
        <v>818</v>
      </c>
    </row>
    <row r="116" s="1" customFormat="1" ht="16.5" customHeight="1">
      <c r="B116" s="46"/>
      <c r="C116" s="235" t="s">
        <v>294</v>
      </c>
      <c r="D116" s="235" t="s">
        <v>183</v>
      </c>
      <c r="E116" s="236" t="s">
        <v>299</v>
      </c>
      <c r="F116" s="237" t="s">
        <v>300</v>
      </c>
      <c r="G116" s="238" t="s">
        <v>198</v>
      </c>
      <c r="H116" s="239">
        <v>1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301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301</v>
      </c>
      <c r="BM116" s="24" t="s">
        <v>819</v>
      </c>
    </row>
    <row r="117" s="1" customFormat="1" ht="16.5" customHeight="1">
      <c r="B117" s="46"/>
      <c r="C117" s="235" t="s">
        <v>298</v>
      </c>
      <c r="D117" s="235" t="s">
        <v>183</v>
      </c>
      <c r="E117" s="236" t="s">
        <v>305</v>
      </c>
      <c r="F117" s="237" t="s">
        <v>306</v>
      </c>
      <c r="G117" s="238" t="s">
        <v>198</v>
      </c>
      <c r="H117" s="239">
        <v>2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820</v>
      </c>
    </row>
    <row r="118" s="1" customFormat="1" ht="16.5" customHeight="1">
      <c r="B118" s="46"/>
      <c r="C118" s="235" t="s">
        <v>821</v>
      </c>
      <c r="D118" s="235" t="s">
        <v>183</v>
      </c>
      <c r="E118" s="236" t="s">
        <v>218</v>
      </c>
      <c r="F118" s="237" t="s">
        <v>219</v>
      </c>
      <c r="G118" s="238" t="s">
        <v>198</v>
      </c>
      <c r="H118" s="239">
        <v>2</v>
      </c>
      <c r="I118" s="240"/>
      <c r="J118" s="241">
        <f>ROUND(I118*H118,2)</f>
        <v>0</v>
      </c>
      <c r="K118" s="237" t="s">
        <v>21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822</v>
      </c>
    </row>
    <row r="119" s="1" customFormat="1">
      <c r="B119" s="46"/>
      <c r="C119" s="74"/>
      <c r="D119" s="248" t="s">
        <v>221</v>
      </c>
      <c r="E119" s="74"/>
      <c r="F119" s="249" t="s">
        <v>222</v>
      </c>
      <c r="G119" s="74"/>
      <c r="H119" s="74"/>
      <c r="I119" s="203"/>
      <c r="J119" s="74"/>
      <c r="K119" s="74"/>
      <c r="L119" s="72"/>
      <c r="M119" s="250"/>
      <c r="N119" s="47"/>
      <c r="O119" s="47"/>
      <c r="P119" s="47"/>
      <c r="Q119" s="47"/>
      <c r="R119" s="47"/>
      <c r="S119" s="47"/>
      <c r="T119" s="95"/>
      <c r="AT119" s="24" t="s">
        <v>221</v>
      </c>
      <c r="AU119" s="24" t="s">
        <v>78</v>
      </c>
    </row>
    <row r="120" s="1" customFormat="1" ht="16.5" customHeight="1">
      <c r="B120" s="46"/>
      <c r="C120" s="235" t="s">
        <v>304</v>
      </c>
      <c r="D120" s="235" t="s">
        <v>183</v>
      </c>
      <c r="E120" s="236" t="s">
        <v>224</v>
      </c>
      <c r="F120" s="237" t="s">
        <v>225</v>
      </c>
      <c r="G120" s="238" t="s">
        <v>198</v>
      </c>
      <c r="H120" s="239">
        <v>1</v>
      </c>
      <c r="I120" s="240"/>
      <c r="J120" s="241">
        <f>ROUND(I120*H120,2)</f>
        <v>0</v>
      </c>
      <c r="K120" s="237" t="s">
        <v>192</v>
      </c>
      <c r="L120" s="242"/>
      <c r="M120" s="243" t="s">
        <v>21</v>
      </c>
      <c r="N120" s="244" t="s">
        <v>42</v>
      </c>
      <c r="O120" s="47"/>
      <c r="P120" s="245">
        <f>O120*H120</f>
        <v>0</v>
      </c>
      <c r="Q120" s="245">
        <v>0</v>
      </c>
      <c r="R120" s="245">
        <f>Q120*H120</f>
        <v>0</v>
      </c>
      <c r="S120" s="245">
        <v>0</v>
      </c>
      <c r="T120" s="246">
        <f>S120*H120</f>
        <v>0</v>
      </c>
      <c r="AR120" s="24" t="s">
        <v>193</v>
      </c>
      <c r="AT120" s="24" t="s">
        <v>183</v>
      </c>
      <c r="AU120" s="24" t="s">
        <v>78</v>
      </c>
      <c r="AY120" s="24" t="s">
        <v>186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4" t="s">
        <v>78</v>
      </c>
      <c r="BK120" s="247">
        <f>ROUND(I120*H120,2)</f>
        <v>0</v>
      </c>
      <c r="BL120" s="24" t="s">
        <v>194</v>
      </c>
      <c r="BM120" s="24" t="s">
        <v>823</v>
      </c>
    </row>
    <row r="121" s="1" customFormat="1">
      <c r="B121" s="46"/>
      <c r="C121" s="74"/>
      <c r="D121" s="248" t="s">
        <v>221</v>
      </c>
      <c r="E121" s="74"/>
      <c r="F121" s="249" t="s">
        <v>227</v>
      </c>
      <c r="G121" s="74"/>
      <c r="H121" s="74"/>
      <c r="I121" s="203"/>
      <c r="J121" s="74"/>
      <c r="K121" s="74"/>
      <c r="L121" s="72"/>
      <c r="M121" s="250"/>
      <c r="N121" s="47"/>
      <c r="O121" s="47"/>
      <c r="P121" s="47"/>
      <c r="Q121" s="47"/>
      <c r="R121" s="47"/>
      <c r="S121" s="47"/>
      <c r="T121" s="95"/>
      <c r="AT121" s="24" t="s">
        <v>221</v>
      </c>
      <c r="AU121" s="24" t="s">
        <v>78</v>
      </c>
    </row>
    <row r="122" s="1" customFormat="1" ht="16.5" customHeight="1">
      <c r="B122" s="46"/>
      <c r="C122" s="235" t="s">
        <v>309</v>
      </c>
      <c r="D122" s="235" t="s">
        <v>183</v>
      </c>
      <c r="E122" s="236" t="s">
        <v>310</v>
      </c>
      <c r="F122" s="237" t="s">
        <v>311</v>
      </c>
      <c r="G122" s="238" t="s">
        <v>198</v>
      </c>
      <c r="H122" s="239">
        <v>1</v>
      </c>
      <c r="I122" s="240"/>
      <c r="J122" s="241">
        <f>ROUND(I122*H122,2)</f>
        <v>0</v>
      </c>
      <c r="K122" s="237" t="s">
        <v>192</v>
      </c>
      <c r="L122" s="242"/>
      <c r="M122" s="243" t="s">
        <v>21</v>
      </c>
      <c r="N122" s="244" t="s">
        <v>42</v>
      </c>
      <c r="O122" s="47"/>
      <c r="P122" s="245">
        <f>O122*H122</f>
        <v>0</v>
      </c>
      <c r="Q122" s="245">
        <v>0</v>
      </c>
      <c r="R122" s="245">
        <f>Q122*H122</f>
        <v>0</v>
      </c>
      <c r="S122" s="245">
        <v>0</v>
      </c>
      <c r="T122" s="246">
        <f>S122*H122</f>
        <v>0</v>
      </c>
      <c r="AR122" s="24" t="s">
        <v>193</v>
      </c>
      <c r="AT122" s="24" t="s">
        <v>183</v>
      </c>
      <c r="AU122" s="24" t="s">
        <v>78</v>
      </c>
      <c r="AY122" s="24" t="s">
        <v>186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24" t="s">
        <v>78</v>
      </c>
      <c r="BK122" s="247">
        <f>ROUND(I122*H122,2)</f>
        <v>0</v>
      </c>
      <c r="BL122" s="24" t="s">
        <v>194</v>
      </c>
      <c r="BM122" s="24" t="s">
        <v>824</v>
      </c>
    </row>
    <row r="123" s="1" customFormat="1" ht="25.5" customHeight="1">
      <c r="B123" s="46"/>
      <c r="C123" s="235" t="s">
        <v>313</v>
      </c>
      <c r="D123" s="235" t="s">
        <v>183</v>
      </c>
      <c r="E123" s="236" t="s">
        <v>314</v>
      </c>
      <c r="F123" s="237" t="s">
        <v>315</v>
      </c>
      <c r="G123" s="238" t="s">
        <v>198</v>
      </c>
      <c r="H123" s="239">
        <v>1</v>
      </c>
      <c r="I123" s="240"/>
      <c r="J123" s="241">
        <f>ROUND(I123*H123,2)</f>
        <v>0</v>
      </c>
      <c r="K123" s="237" t="s">
        <v>192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301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301</v>
      </c>
      <c r="BM123" s="24" t="s">
        <v>825</v>
      </c>
    </row>
    <row r="124" s="1" customFormat="1" ht="25.5" customHeight="1">
      <c r="B124" s="46"/>
      <c r="C124" s="235" t="s">
        <v>318</v>
      </c>
      <c r="D124" s="235" t="s">
        <v>183</v>
      </c>
      <c r="E124" s="236" t="s">
        <v>319</v>
      </c>
      <c r="F124" s="237" t="s">
        <v>320</v>
      </c>
      <c r="G124" s="238" t="s">
        <v>191</v>
      </c>
      <c r="H124" s="239">
        <v>60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193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194</v>
      </c>
      <c r="BM124" s="24" t="s">
        <v>826</v>
      </c>
    </row>
    <row r="125" s="1" customFormat="1" ht="25.5" customHeight="1">
      <c r="B125" s="46"/>
      <c r="C125" s="235" t="s">
        <v>322</v>
      </c>
      <c r="D125" s="235" t="s">
        <v>183</v>
      </c>
      <c r="E125" s="236" t="s">
        <v>323</v>
      </c>
      <c r="F125" s="237" t="s">
        <v>324</v>
      </c>
      <c r="G125" s="238" t="s">
        <v>191</v>
      </c>
      <c r="H125" s="239">
        <v>15</v>
      </c>
      <c r="I125" s="240"/>
      <c r="J125" s="241">
        <f>ROUND(I125*H125,2)</f>
        <v>0</v>
      </c>
      <c r="K125" s="237" t="s">
        <v>192</v>
      </c>
      <c r="L125" s="242"/>
      <c r="M125" s="243" t="s">
        <v>21</v>
      </c>
      <c r="N125" s="244" t="s">
        <v>42</v>
      </c>
      <c r="O125" s="47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4" t="s">
        <v>193</v>
      </c>
      <c r="AT125" s="24" t="s">
        <v>183</v>
      </c>
      <c r="AU125" s="24" t="s">
        <v>78</v>
      </c>
      <c r="AY125" s="24" t="s">
        <v>186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4" t="s">
        <v>78</v>
      </c>
      <c r="BK125" s="247">
        <f>ROUND(I125*H125,2)</f>
        <v>0</v>
      </c>
      <c r="BL125" s="24" t="s">
        <v>194</v>
      </c>
      <c r="BM125" s="24" t="s">
        <v>827</v>
      </c>
    </row>
    <row r="126" s="1" customFormat="1" ht="25.5" customHeight="1">
      <c r="B126" s="46"/>
      <c r="C126" s="235" t="s">
        <v>326</v>
      </c>
      <c r="D126" s="235" t="s">
        <v>183</v>
      </c>
      <c r="E126" s="236" t="s">
        <v>327</v>
      </c>
      <c r="F126" s="237" t="s">
        <v>328</v>
      </c>
      <c r="G126" s="238" t="s">
        <v>191</v>
      </c>
      <c r="H126" s="239">
        <v>390</v>
      </c>
      <c r="I126" s="240"/>
      <c r="J126" s="241">
        <f>ROUND(I126*H126,2)</f>
        <v>0</v>
      </c>
      <c r="K126" s="237" t="s">
        <v>192</v>
      </c>
      <c r="L126" s="242"/>
      <c r="M126" s="243" t="s">
        <v>21</v>
      </c>
      <c r="N126" s="244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193</v>
      </c>
      <c r="AT126" s="24" t="s">
        <v>183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194</v>
      </c>
      <c r="BM126" s="24" t="s">
        <v>828</v>
      </c>
    </row>
    <row r="127" s="1" customFormat="1" ht="16.5" customHeight="1">
      <c r="B127" s="46"/>
      <c r="C127" s="235" t="s">
        <v>330</v>
      </c>
      <c r="D127" s="235" t="s">
        <v>183</v>
      </c>
      <c r="E127" s="236" t="s">
        <v>331</v>
      </c>
      <c r="F127" s="237" t="s">
        <v>332</v>
      </c>
      <c r="G127" s="238" t="s">
        <v>198</v>
      </c>
      <c r="H127" s="239">
        <v>1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193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194</v>
      </c>
      <c r="BM127" s="24" t="s">
        <v>829</v>
      </c>
    </row>
    <row r="128" s="1" customFormat="1" ht="25.5" customHeight="1">
      <c r="B128" s="46"/>
      <c r="C128" s="235" t="s">
        <v>334</v>
      </c>
      <c r="D128" s="235" t="s">
        <v>183</v>
      </c>
      <c r="E128" s="236" t="s">
        <v>335</v>
      </c>
      <c r="F128" s="237" t="s">
        <v>336</v>
      </c>
      <c r="G128" s="238" t="s">
        <v>191</v>
      </c>
      <c r="H128" s="239">
        <v>320</v>
      </c>
      <c r="I128" s="240"/>
      <c r="J128" s="241">
        <f>ROUND(I128*H128,2)</f>
        <v>0</v>
      </c>
      <c r="K128" s="237" t="s">
        <v>192</v>
      </c>
      <c r="L128" s="242"/>
      <c r="M128" s="243" t="s">
        <v>21</v>
      </c>
      <c r="N128" s="244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193</v>
      </c>
      <c r="AT128" s="24" t="s">
        <v>183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194</v>
      </c>
      <c r="BM128" s="24" t="s">
        <v>830</v>
      </c>
    </row>
    <row r="129" s="1" customFormat="1" ht="25.5" customHeight="1">
      <c r="B129" s="46"/>
      <c r="C129" s="235" t="s">
        <v>338</v>
      </c>
      <c r="D129" s="235" t="s">
        <v>183</v>
      </c>
      <c r="E129" s="236" t="s">
        <v>831</v>
      </c>
      <c r="F129" s="237" t="s">
        <v>832</v>
      </c>
      <c r="G129" s="238" t="s">
        <v>191</v>
      </c>
      <c r="H129" s="239">
        <v>320</v>
      </c>
      <c r="I129" s="240"/>
      <c r="J129" s="241">
        <f>ROUND(I129*H129,2)</f>
        <v>0</v>
      </c>
      <c r="K129" s="237" t="s">
        <v>192</v>
      </c>
      <c r="L129" s="242"/>
      <c r="M129" s="243" t="s">
        <v>21</v>
      </c>
      <c r="N129" s="244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193</v>
      </c>
      <c r="AT129" s="24" t="s">
        <v>183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194</v>
      </c>
      <c r="BM129" s="24" t="s">
        <v>833</v>
      </c>
    </row>
    <row r="130" s="1" customFormat="1" ht="25.5" customHeight="1">
      <c r="B130" s="46"/>
      <c r="C130" s="235" t="s">
        <v>343</v>
      </c>
      <c r="D130" s="235" t="s">
        <v>183</v>
      </c>
      <c r="E130" s="236" t="s">
        <v>339</v>
      </c>
      <c r="F130" s="237" t="s">
        <v>340</v>
      </c>
      <c r="G130" s="238" t="s">
        <v>191</v>
      </c>
      <c r="H130" s="239">
        <v>15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834</v>
      </c>
    </row>
    <row r="131" s="1" customFormat="1" ht="25.5" customHeight="1">
      <c r="B131" s="46"/>
      <c r="C131" s="235" t="s">
        <v>348</v>
      </c>
      <c r="D131" s="235" t="s">
        <v>183</v>
      </c>
      <c r="E131" s="236" t="s">
        <v>344</v>
      </c>
      <c r="F131" s="237" t="s">
        <v>345</v>
      </c>
      <c r="G131" s="238" t="s">
        <v>191</v>
      </c>
      <c r="H131" s="239">
        <v>35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835</v>
      </c>
    </row>
    <row r="132" s="1" customFormat="1" ht="38.25" customHeight="1">
      <c r="B132" s="46"/>
      <c r="C132" s="251" t="s">
        <v>353</v>
      </c>
      <c r="D132" s="251" t="s">
        <v>349</v>
      </c>
      <c r="E132" s="252" t="s">
        <v>350</v>
      </c>
      <c r="F132" s="253" t="s">
        <v>351</v>
      </c>
      <c r="G132" s="254" t="s">
        <v>198</v>
      </c>
      <c r="H132" s="255">
        <v>1</v>
      </c>
      <c r="I132" s="256"/>
      <c r="J132" s="257">
        <f>ROUND(I132*H132,2)</f>
        <v>0</v>
      </c>
      <c r="K132" s="253" t="s">
        <v>192</v>
      </c>
      <c r="L132" s="72"/>
      <c r="M132" s="258" t="s">
        <v>21</v>
      </c>
      <c r="N132" s="259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78</v>
      </c>
      <c r="AT132" s="24" t="s">
        <v>349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78</v>
      </c>
      <c r="BM132" s="24" t="s">
        <v>836</v>
      </c>
    </row>
    <row r="133" s="1" customFormat="1" ht="16.5" customHeight="1">
      <c r="B133" s="46"/>
      <c r="C133" s="251" t="s">
        <v>357</v>
      </c>
      <c r="D133" s="251" t="s">
        <v>349</v>
      </c>
      <c r="E133" s="252" t="s">
        <v>354</v>
      </c>
      <c r="F133" s="253" t="s">
        <v>355</v>
      </c>
      <c r="G133" s="254" t="s">
        <v>198</v>
      </c>
      <c r="H133" s="255">
        <v>18</v>
      </c>
      <c r="I133" s="256"/>
      <c r="J133" s="257">
        <f>ROUND(I133*H133,2)</f>
        <v>0</v>
      </c>
      <c r="K133" s="253" t="s">
        <v>192</v>
      </c>
      <c r="L133" s="72"/>
      <c r="M133" s="258" t="s">
        <v>21</v>
      </c>
      <c r="N133" s="259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78</v>
      </c>
      <c r="AT133" s="24" t="s">
        <v>349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78</v>
      </c>
      <c r="BM133" s="24" t="s">
        <v>837</v>
      </c>
    </row>
    <row r="134" s="1" customFormat="1" ht="25.5" customHeight="1">
      <c r="B134" s="46"/>
      <c r="C134" s="235" t="s">
        <v>362</v>
      </c>
      <c r="D134" s="235" t="s">
        <v>183</v>
      </c>
      <c r="E134" s="236" t="s">
        <v>358</v>
      </c>
      <c r="F134" s="237" t="s">
        <v>359</v>
      </c>
      <c r="G134" s="238" t="s">
        <v>198</v>
      </c>
      <c r="H134" s="239">
        <v>1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301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301</v>
      </c>
      <c r="BM134" s="24" t="s">
        <v>838</v>
      </c>
    </row>
    <row r="135" s="1" customFormat="1" ht="16.5" customHeight="1">
      <c r="B135" s="46"/>
      <c r="C135" s="235" t="s">
        <v>366</v>
      </c>
      <c r="D135" s="235" t="s">
        <v>183</v>
      </c>
      <c r="E135" s="236" t="s">
        <v>363</v>
      </c>
      <c r="F135" s="237" t="s">
        <v>364</v>
      </c>
      <c r="G135" s="238" t="s">
        <v>198</v>
      </c>
      <c r="H135" s="239">
        <v>25</v>
      </c>
      <c r="I135" s="240"/>
      <c r="J135" s="241">
        <f>ROUND(I135*H135,2)</f>
        <v>0</v>
      </c>
      <c r="K135" s="237" t="s">
        <v>192</v>
      </c>
      <c r="L135" s="242"/>
      <c r="M135" s="243" t="s">
        <v>21</v>
      </c>
      <c r="N135" s="244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193</v>
      </c>
      <c r="AT135" s="24" t="s">
        <v>183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194</v>
      </c>
      <c r="BM135" s="24" t="s">
        <v>839</v>
      </c>
    </row>
    <row r="136" s="1" customFormat="1" ht="16.5" customHeight="1">
      <c r="B136" s="46"/>
      <c r="C136" s="235" t="s">
        <v>370</v>
      </c>
      <c r="D136" s="235" t="s">
        <v>183</v>
      </c>
      <c r="E136" s="236" t="s">
        <v>367</v>
      </c>
      <c r="F136" s="237" t="s">
        <v>368</v>
      </c>
      <c r="G136" s="238" t="s">
        <v>198</v>
      </c>
      <c r="H136" s="239">
        <v>8</v>
      </c>
      <c r="I136" s="240"/>
      <c r="J136" s="241">
        <f>ROUND(I136*H136,2)</f>
        <v>0</v>
      </c>
      <c r="K136" s="237" t="s">
        <v>192</v>
      </c>
      <c r="L136" s="242"/>
      <c r="M136" s="243" t="s">
        <v>21</v>
      </c>
      <c r="N136" s="244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193</v>
      </c>
      <c r="AT136" s="24" t="s">
        <v>183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194</v>
      </c>
      <c r="BM136" s="24" t="s">
        <v>840</v>
      </c>
    </row>
    <row r="137" s="1" customFormat="1" ht="16.5" customHeight="1">
      <c r="B137" s="46"/>
      <c r="C137" s="235" t="s">
        <v>374</v>
      </c>
      <c r="D137" s="235" t="s">
        <v>183</v>
      </c>
      <c r="E137" s="236" t="s">
        <v>371</v>
      </c>
      <c r="F137" s="237" t="s">
        <v>372</v>
      </c>
      <c r="G137" s="238" t="s">
        <v>198</v>
      </c>
      <c r="H137" s="239">
        <v>1</v>
      </c>
      <c r="I137" s="240"/>
      <c r="J137" s="241">
        <f>ROUND(I137*H137,2)</f>
        <v>0</v>
      </c>
      <c r="K137" s="237" t="s">
        <v>192</v>
      </c>
      <c r="L137" s="242"/>
      <c r="M137" s="243" t="s">
        <v>21</v>
      </c>
      <c r="N137" s="244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193</v>
      </c>
      <c r="AT137" s="24" t="s">
        <v>183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194</v>
      </c>
      <c r="BM137" s="24" t="s">
        <v>841</v>
      </c>
    </row>
    <row r="138" s="1" customFormat="1" ht="16.5" customHeight="1">
      <c r="B138" s="46"/>
      <c r="C138" s="235" t="s">
        <v>379</v>
      </c>
      <c r="D138" s="235" t="s">
        <v>183</v>
      </c>
      <c r="E138" s="236" t="s">
        <v>375</v>
      </c>
      <c r="F138" s="237" t="s">
        <v>376</v>
      </c>
      <c r="G138" s="238" t="s">
        <v>198</v>
      </c>
      <c r="H138" s="239">
        <v>2</v>
      </c>
      <c r="I138" s="240"/>
      <c r="J138" s="241">
        <f>ROUND(I138*H138,2)</f>
        <v>0</v>
      </c>
      <c r="K138" s="237" t="s">
        <v>192</v>
      </c>
      <c r="L138" s="242"/>
      <c r="M138" s="243" t="s">
        <v>21</v>
      </c>
      <c r="N138" s="244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193</v>
      </c>
      <c r="AT138" s="24" t="s">
        <v>183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194</v>
      </c>
      <c r="BM138" s="24" t="s">
        <v>842</v>
      </c>
    </row>
    <row r="139" s="1" customFormat="1" ht="16.5" customHeight="1">
      <c r="B139" s="46"/>
      <c r="C139" s="235" t="s">
        <v>384</v>
      </c>
      <c r="D139" s="235" t="s">
        <v>183</v>
      </c>
      <c r="E139" s="236" t="s">
        <v>380</v>
      </c>
      <c r="F139" s="237" t="s">
        <v>381</v>
      </c>
      <c r="G139" s="238" t="s">
        <v>198</v>
      </c>
      <c r="H139" s="239">
        <v>1</v>
      </c>
      <c r="I139" s="240"/>
      <c r="J139" s="241">
        <f>ROUND(I139*H139,2)</f>
        <v>0</v>
      </c>
      <c r="K139" s="237" t="s">
        <v>192</v>
      </c>
      <c r="L139" s="242"/>
      <c r="M139" s="243" t="s">
        <v>21</v>
      </c>
      <c r="N139" s="244" t="s">
        <v>42</v>
      </c>
      <c r="O139" s="47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4" t="s">
        <v>193</v>
      </c>
      <c r="AT139" s="24" t="s">
        <v>183</v>
      </c>
      <c r="AU139" s="24" t="s">
        <v>78</v>
      </c>
      <c r="AY139" s="24" t="s">
        <v>186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4" t="s">
        <v>78</v>
      </c>
      <c r="BK139" s="247">
        <f>ROUND(I139*H139,2)</f>
        <v>0</v>
      </c>
      <c r="BL139" s="24" t="s">
        <v>194</v>
      </c>
      <c r="BM139" s="24" t="s">
        <v>843</v>
      </c>
    </row>
    <row r="140" s="1" customFormat="1" ht="16.5" customHeight="1">
      <c r="B140" s="46"/>
      <c r="C140" s="235" t="s">
        <v>388</v>
      </c>
      <c r="D140" s="235" t="s">
        <v>183</v>
      </c>
      <c r="E140" s="236" t="s">
        <v>385</v>
      </c>
      <c r="F140" s="237" t="s">
        <v>386</v>
      </c>
      <c r="G140" s="238" t="s">
        <v>198</v>
      </c>
      <c r="H140" s="239">
        <v>1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193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194</v>
      </c>
      <c r="BM140" s="24" t="s">
        <v>844</v>
      </c>
    </row>
    <row r="141" s="1" customFormat="1" ht="38.25" customHeight="1">
      <c r="B141" s="46"/>
      <c r="C141" s="235" t="s">
        <v>393</v>
      </c>
      <c r="D141" s="235" t="s">
        <v>183</v>
      </c>
      <c r="E141" s="236" t="s">
        <v>389</v>
      </c>
      <c r="F141" s="237" t="s">
        <v>390</v>
      </c>
      <c r="G141" s="238" t="s">
        <v>198</v>
      </c>
      <c r="H141" s="239">
        <v>20</v>
      </c>
      <c r="I141" s="240"/>
      <c r="J141" s="241">
        <f>ROUND(I141*H141,2)</f>
        <v>0</v>
      </c>
      <c r="K141" s="237" t="s">
        <v>192</v>
      </c>
      <c r="L141" s="242"/>
      <c r="M141" s="243" t="s">
        <v>21</v>
      </c>
      <c r="N141" s="244" t="s">
        <v>42</v>
      </c>
      <c r="O141" s="47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4" t="s">
        <v>193</v>
      </c>
      <c r="AT141" s="24" t="s">
        <v>183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194</v>
      </c>
      <c r="BM141" s="24" t="s">
        <v>845</v>
      </c>
    </row>
    <row r="142" s="1" customFormat="1" ht="16.5" customHeight="1">
      <c r="B142" s="46"/>
      <c r="C142" s="235" t="s">
        <v>398</v>
      </c>
      <c r="D142" s="235" t="s">
        <v>183</v>
      </c>
      <c r="E142" s="236" t="s">
        <v>394</v>
      </c>
      <c r="F142" s="237" t="s">
        <v>395</v>
      </c>
      <c r="G142" s="238" t="s">
        <v>198</v>
      </c>
      <c r="H142" s="239">
        <v>2</v>
      </c>
      <c r="I142" s="240"/>
      <c r="J142" s="241">
        <f>ROUND(I142*H142,2)</f>
        <v>0</v>
      </c>
      <c r="K142" s="237" t="s">
        <v>192</v>
      </c>
      <c r="L142" s="242"/>
      <c r="M142" s="243" t="s">
        <v>21</v>
      </c>
      <c r="N142" s="244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193</v>
      </c>
      <c r="AT142" s="24" t="s">
        <v>183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194</v>
      </c>
      <c r="BM142" s="24" t="s">
        <v>846</v>
      </c>
    </row>
    <row r="143" s="1" customFormat="1" ht="25.5" customHeight="1">
      <c r="B143" s="46"/>
      <c r="C143" s="235" t="s">
        <v>402</v>
      </c>
      <c r="D143" s="235" t="s">
        <v>183</v>
      </c>
      <c r="E143" s="236" t="s">
        <v>399</v>
      </c>
      <c r="F143" s="237" t="s">
        <v>400</v>
      </c>
      <c r="G143" s="238" t="s">
        <v>198</v>
      </c>
      <c r="H143" s="239">
        <v>14</v>
      </c>
      <c r="I143" s="240"/>
      <c r="J143" s="241">
        <f>ROUND(I143*H143,2)</f>
        <v>0</v>
      </c>
      <c r="K143" s="237" t="s">
        <v>192</v>
      </c>
      <c r="L143" s="242"/>
      <c r="M143" s="243" t="s">
        <v>21</v>
      </c>
      <c r="N143" s="244" t="s">
        <v>42</v>
      </c>
      <c r="O143" s="47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4" t="s">
        <v>193</v>
      </c>
      <c r="AT143" s="24" t="s">
        <v>183</v>
      </c>
      <c r="AU143" s="24" t="s">
        <v>78</v>
      </c>
      <c r="AY143" s="24" t="s">
        <v>186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4" t="s">
        <v>78</v>
      </c>
      <c r="BK143" s="247">
        <f>ROUND(I143*H143,2)</f>
        <v>0</v>
      </c>
      <c r="BL143" s="24" t="s">
        <v>194</v>
      </c>
      <c r="BM143" s="24" t="s">
        <v>847</v>
      </c>
    </row>
    <row r="144" s="1" customFormat="1" ht="16.5" customHeight="1">
      <c r="B144" s="46"/>
      <c r="C144" s="235" t="s">
        <v>406</v>
      </c>
      <c r="D144" s="235" t="s">
        <v>183</v>
      </c>
      <c r="E144" s="236" t="s">
        <v>403</v>
      </c>
      <c r="F144" s="237" t="s">
        <v>404</v>
      </c>
      <c r="G144" s="238" t="s">
        <v>198</v>
      </c>
      <c r="H144" s="239">
        <v>1</v>
      </c>
      <c r="I144" s="240"/>
      <c r="J144" s="241">
        <f>ROUND(I144*H144,2)</f>
        <v>0</v>
      </c>
      <c r="K144" s="237" t="s">
        <v>192</v>
      </c>
      <c r="L144" s="242"/>
      <c r="M144" s="243" t="s">
        <v>21</v>
      </c>
      <c r="N144" s="244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193</v>
      </c>
      <c r="AT144" s="24" t="s">
        <v>183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194</v>
      </c>
      <c r="BM144" s="24" t="s">
        <v>848</v>
      </c>
    </row>
    <row r="145" s="1" customFormat="1" ht="16.5" customHeight="1">
      <c r="B145" s="46"/>
      <c r="C145" s="235" t="s">
        <v>410</v>
      </c>
      <c r="D145" s="235" t="s">
        <v>183</v>
      </c>
      <c r="E145" s="236" t="s">
        <v>407</v>
      </c>
      <c r="F145" s="237" t="s">
        <v>408</v>
      </c>
      <c r="G145" s="238" t="s">
        <v>198</v>
      </c>
      <c r="H145" s="239">
        <v>1</v>
      </c>
      <c r="I145" s="240"/>
      <c r="J145" s="241">
        <f>ROUND(I145*H145,2)</f>
        <v>0</v>
      </c>
      <c r="K145" s="237" t="s">
        <v>192</v>
      </c>
      <c r="L145" s="242"/>
      <c r="M145" s="243" t="s">
        <v>21</v>
      </c>
      <c r="N145" s="244" t="s">
        <v>42</v>
      </c>
      <c r="O145" s="47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AR145" s="24" t="s">
        <v>193</v>
      </c>
      <c r="AT145" s="24" t="s">
        <v>183</v>
      </c>
      <c r="AU145" s="24" t="s">
        <v>78</v>
      </c>
      <c r="AY145" s="24" t="s">
        <v>186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4" t="s">
        <v>78</v>
      </c>
      <c r="BK145" s="247">
        <f>ROUND(I145*H145,2)</f>
        <v>0</v>
      </c>
      <c r="BL145" s="24" t="s">
        <v>194</v>
      </c>
      <c r="BM145" s="24" t="s">
        <v>849</v>
      </c>
    </row>
    <row r="146" s="1" customFormat="1" ht="16.5" customHeight="1">
      <c r="B146" s="46"/>
      <c r="C146" s="235" t="s">
        <v>414</v>
      </c>
      <c r="D146" s="235" t="s">
        <v>183</v>
      </c>
      <c r="E146" s="236" t="s">
        <v>411</v>
      </c>
      <c r="F146" s="237" t="s">
        <v>412</v>
      </c>
      <c r="G146" s="238" t="s">
        <v>198</v>
      </c>
      <c r="H146" s="239">
        <v>4</v>
      </c>
      <c r="I146" s="240"/>
      <c r="J146" s="241">
        <f>ROUND(I146*H146,2)</f>
        <v>0</v>
      </c>
      <c r="K146" s="237" t="s">
        <v>192</v>
      </c>
      <c r="L146" s="242"/>
      <c r="M146" s="243" t="s">
        <v>21</v>
      </c>
      <c r="N146" s="244" t="s">
        <v>42</v>
      </c>
      <c r="O146" s="47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AR146" s="24" t="s">
        <v>193</v>
      </c>
      <c r="AT146" s="24" t="s">
        <v>183</v>
      </c>
      <c r="AU146" s="24" t="s">
        <v>78</v>
      </c>
      <c r="AY146" s="24" t="s">
        <v>186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4" t="s">
        <v>78</v>
      </c>
      <c r="BK146" s="247">
        <f>ROUND(I146*H146,2)</f>
        <v>0</v>
      </c>
      <c r="BL146" s="24" t="s">
        <v>194</v>
      </c>
      <c r="BM146" s="24" t="s">
        <v>850</v>
      </c>
    </row>
    <row r="147" s="1" customFormat="1" ht="16.5" customHeight="1">
      <c r="B147" s="46"/>
      <c r="C147" s="235" t="s">
        <v>419</v>
      </c>
      <c r="D147" s="235" t="s">
        <v>183</v>
      </c>
      <c r="E147" s="236" t="s">
        <v>415</v>
      </c>
      <c r="F147" s="237" t="s">
        <v>416</v>
      </c>
      <c r="G147" s="238" t="s">
        <v>198</v>
      </c>
      <c r="H147" s="239">
        <v>1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851</v>
      </c>
    </row>
    <row r="148" s="1" customFormat="1" ht="25.5" customHeight="1">
      <c r="B148" s="46"/>
      <c r="C148" s="251" t="s">
        <v>423</v>
      </c>
      <c r="D148" s="251" t="s">
        <v>349</v>
      </c>
      <c r="E148" s="252" t="s">
        <v>420</v>
      </c>
      <c r="F148" s="253" t="s">
        <v>421</v>
      </c>
      <c r="G148" s="254" t="s">
        <v>198</v>
      </c>
      <c r="H148" s="255">
        <v>5</v>
      </c>
      <c r="I148" s="256"/>
      <c r="J148" s="257">
        <f>ROUND(I148*H148,2)</f>
        <v>0</v>
      </c>
      <c r="K148" s="253" t="s">
        <v>192</v>
      </c>
      <c r="L148" s="72"/>
      <c r="M148" s="258" t="s">
        <v>21</v>
      </c>
      <c r="N148" s="259" t="s">
        <v>42</v>
      </c>
      <c r="O148" s="47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AR148" s="24" t="s">
        <v>78</v>
      </c>
      <c r="AT148" s="24" t="s">
        <v>349</v>
      </c>
      <c r="AU148" s="24" t="s">
        <v>78</v>
      </c>
      <c r="AY148" s="24" t="s">
        <v>186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24" t="s">
        <v>78</v>
      </c>
      <c r="BK148" s="247">
        <f>ROUND(I148*H148,2)</f>
        <v>0</v>
      </c>
      <c r="BL148" s="24" t="s">
        <v>78</v>
      </c>
      <c r="BM148" s="24" t="s">
        <v>852</v>
      </c>
    </row>
    <row r="149" s="1" customFormat="1" ht="25.5" customHeight="1">
      <c r="B149" s="46"/>
      <c r="C149" s="235" t="s">
        <v>428</v>
      </c>
      <c r="D149" s="235" t="s">
        <v>183</v>
      </c>
      <c r="E149" s="236" t="s">
        <v>424</v>
      </c>
      <c r="F149" s="237" t="s">
        <v>425</v>
      </c>
      <c r="G149" s="238" t="s">
        <v>198</v>
      </c>
      <c r="H149" s="239">
        <v>3</v>
      </c>
      <c r="I149" s="240"/>
      <c r="J149" s="241">
        <f>ROUND(I149*H149,2)</f>
        <v>0</v>
      </c>
      <c r="K149" s="237" t="s">
        <v>192</v>
      </c>
      <c r="L149" s="242"/>
      <c r="M149" s="243" t="s">
        <v>21</v>
      </c>
      <c r="N149" s="244" t="s">
        <v>42</v>
      </c>
      <c r="O149" s="47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4" t="s">
        <v>193</v>
      </c>
      <c r="AT149" s="24" t="s">
        <v>183</v>
      </c>
      <c r="AU149" s="24" t="s">
        <v>78</v>
      </c>
      <c r="AY149" s="24" t="s">
        <v>186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4" t="s">
        <v>78</v>
      </c>
      <c r="BK149" s="247">
        <f>ROUND(I149*H149,2)</f>
        <v>0</v>
      </c>
      <c r="BL149" s="24" t="s">
        <v>194</v>
      </c>
      <c r="BM149" s="24" t="s">
        <v>853</v>
      </c>
    </row>
    <row r="150" s="1" customFormat="1" ht="25.5" customHeight="1">
      <c r="B150" s="46"/>
      <c r="C150" s="235" t="s">
        <v>433</v>
      </c>
      <c r="D150" s="235" t="s">
        <v>183</v>
      </c>
      <c r="E150" s="236" t="s">
        <v>429</v>
      </c>
      <c r="F150" s="237" t="s">
        <v>430</v>
      </c>
      <c r="G150" s="238" t="s">
        <v>198</v>
      </c>
      <c r="H150" s="239">
        <v>2</v>
      </c>
      <c r="I150" s="240"/>
      <c r="J150" s="241">
        <f>ROUND(I150*H150,2)</f>
        <v>0</v>
      </c>
      <c r="K150" s="237" t="s">
        <v>192</v>
      </c>
      <c r="L150" s="242"/>
      <c r="M150" s="243" t="s">
        <v>21</v>
      </c>
      <c r="N150" s="244" t="s">
        <v>42</v>
      </c>
      <c r="O150" s="47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AR150" s="24" t="s">
        <v>193</v>
      </c>
      <c r="AT150" s="24" t="s">
        <v>183</v>
      </c>
      <c r="AU150" s="24" t="s">
        <v>78</v>
      </c>
      <c r="AY150" s="24" t="s">
        <v>186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24" t="s">
        <v>78</v>
      </c>
      <c r="BK150" s="247">
        <f>ROUND(I150*H150,2)</f>
        <v>0</v>
      </c>
      <c r="BL150" s="24" t="s">
        <v>194</v>
      </c>
      <c r="BM150" s="24" t="s">
        <v>854</v>
      </c>
    </row>
    <row r="151" s="1" customFormat="1" ht="25.5" customHeight="1">
      <c r="B151" s="46"/>
      <c r="C151" s="235" t="s">
        <v>437</v>
      </c>
      <c r="D151" s="235" t="s">
        <v>183</v>
      </c>
      <c r="E151" s="236" t="s">
        <v>434</v>
      </c>
      <c r="F151" s="237" t="s">
        <v>435</v>
      </c>
      <c r="G151" s="238" t="s">
        <v>198</v>
      </c>
      <c r="H151" s="239">
        <v>2</v>
      </c>
      <c r="I151" s="240"/>
      <c r="J151" s="241">
        <f>ROUND(I151*H151,2)</f>
        <v>0</v>
      </c>
      <c r="K151" s="237" t="s">
        <v>192</v>
      </c>
      <c r="L151" s="242"/>
      <c r="M151" s="243" t="s">
        <v>21</v>
      </c>
      <c r="N151" s="244" t="s">
        <v>42</v>
      </c>
      <c r="O151" s="47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AR151" s="24" t="s">
        <v>193</v>
      </c>
      <c r="AT151" s="24" t="s">
        <v>183</v>
      </c>
      <c r="AU151" s="24" t="s">
        <v>78</v>
      </c>
      <c r="AY151" s="24" t="s">
        <v>186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24" t="s">
        <v>78</v>
      </c>
      <c r="BK151" s="247">
        <f>ROUND(I151*H151,2)</f>
        <v>0</v>
      </c>
      <c r="BL151" s="24" t="s">
        <v>194</v>
      </c>
      <c r="BM151" s="24" t="s">
        <v>855</v>
      </c>
    </row>
    <row r="152" s="1" customFormat="1" ht="25.5" customHeight="1">
      <c r="B152" s="46"/>
      <c r="C152" s="235" t="s">
        <v>441</v>
      </c>
      <c r="D152" s="235" t="s">
        <v>183</v>
      </c>
      <c r="E152" s="236" t="s">
        <v>438</v>
      </c>
      <c r="F152" s="237" t="s">
        <v>439</v>
      </c>
      <c r="G152" s="238" t="s">
        <v>198</v>
      </c>
      <c r="H152" s="239">
        <v>1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856</v>
      </c>
    </row>
    <row r="153" s="1" customFormat="1" ht="16.5" customHeight="1">
      <c r="B153" s="46"/>
      <c r="C153" s="235" t="s">
        <v>445</v>
      </c>
      <c r="D153" s="235" t="s">
        <v>183</v>
      </c>
      <c r="E153" s="236" t="s">
        <v>442</v>
      </c>
      <c r="F153" s="237" t="s">
        <v>443</v>
      </c>
      <c r="G153" s="238" t="s">
        <v>198</v>
      </c>
      <c r="H153" s="239">
        <v>1</v>
      </c>
      <c r="I153" s="240"/>
      <c r="J153" s="241">
        <f>ROUND(I153*H153,2)</f>
        <v>0</v>
      </c>
      <c r="K153" s="237" t="s">
        <v>192</v>
      </c>
      <c r="L153" s="242"/>
      <c r="M153" s="243" t="s">
        <v>21</v>
      </c>
      <c r="N153" s="244" t="s">
        <v>42</v>
      </c>
      <c r="O153" s="47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24" t="s">
        <v>193</v>
      </c>
      <c r="AT153" s="24" t="s">
        <v>183</v>
      </c>
      <c r="AU153" s="24" t="s">
        <v>78</v>
      </c>
      <c r="AY153" s="24" t="s">
        <v>186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4" t="s">
        <v>78</v>
      </c>
      <c r="BK153" s="247">
        <f>ROUND(I153*H153,2)</f>
        <v>0</v>
      </c>
      <c r="BL153" s="24" t="s">
        <v>194</v>
      </c>
      <c r="BM153" s="24" t="s">
        <v>857</v>
      </c>
    </row>
    <row r="154" s="1" customFormat="1" ht="25.5" customHeight="1">
      <c r="B154" s="46"/>
      <c r="C154" s="251" t="s">
        <v>449</v>
      </c>
      <c r="D154" s="251" t="s">
        <v>349</v>
      </c>
      <c r="E154" s="252" t="s">
        <v>446</v>
      </c>
      <c r="F154" s="253" t="s">
        <v>447</v>
      </c>
      <c r="G154" s="254" t="s">
        <v>198</v>
      </c>
      <c r="H154" s="255">
        <v>2</v>
      </c>
      <c r="I154" s="256"/>
      <c r="J154" s="257">
        <f>ROUND(I154*H154,2)</f>
        <v>0</v>
      </c>
      <c r="K154" s="253" t="s">
        <v>192</v>
      </c>
      <c r="L154" s="72"/>
      <c r="M154" s="258" t="s">
        <v>21</v>
      </c>
      <c r="N154" s="259" t="s">
        <v>42</v>
      </c>
      <c r="O154" s="47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4" t="s">
        <v>78</v>
      </c>
      <c r="AT154" s="24" t="s">
        <v>349</v>
      </c>
      <c r="AU154" s="24" t="s">
        <v>78</v>
      </c>
      <c r="AY154" s="24" t="s">
        <v>186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4" t="s">
        <v>78</v>
      </c>
      <c r="BK154" s="247">
        <f>ROUND(I154*H154,2)</f>
        <v>0</v>
      </c>
      <c r="BL154" s="24" t="s">
        <v>78</v>
      </c>
      <c r="BM154" s="24" t="s">
        <v>858</v>
      </c>
    </row>
    <row r="155" s="1" customFormat="1" ht="16.5" customHeight="1">
      <c r="B155" s="46"/>
      <c r="C155" s="251" t="s">
        <v>453</v>
      </c>
      <c r="D155" s="251" t="s">
        <v>349</v>
      </c>
      <c r="E155" s="252" t="s">
        <v>450</v>
      </c>
      <c r="F155" s="253" t="s">
        <v>451</v>
      </c>
      <c r="G155" s="254" t="s">
        <v>198</v>
      </c>
      <c r="H155" s="255">
        <v>1</v>
      </c>
      <c r="I155" s="256"/>
      <c r="J155" s="257">
        <f>ROUND(I155*H155,2)</f>
        <v>0</v>
      </c>
      <c r="K155" s="253" t="s">
        <v>192</v>
      </c>
      <c r="L155" s="72"/>
      <c r="M155" s="258" t="s">
        <v>21</v>
      </c>
      <c r="N155" s="259" t="s">
        <v>42</v>
      </c>
      <c r="O155" s="47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4" t="s">
        <v>78</v>
      </c>
      <c r="AT155" s="24" t="s">
        <v>349</v>
      </c>
      <c r="AU155" s="24" t="s">
        <v>78</v>
      </c>
      <c r="AY155" s="24" t="s">
        <v>186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4" t="s">
        <v>78</v>
      </c>
      <c r="BK155" s="247">
        <f>ROUND(I155*H155,2)</f>
        <v>0</v>
      </c>
      <c r="BL155" s="24" t="s">
        <v>78</v>
      </c>
      <c r="BM155" s="24" t="s">
        <v>859</v>
      </c>
    </row>
    <row r="156" s="1" customFormat="1" ht="76.5" customHeight="1">
      <c r="B156" s="46"/>
      <c r="C156" s="251" t="s">
        <v>458</v>
      </c>
      <c r="D156" s="251" t="s">
        <v>349</v>
      </c>
      <c r="E156" s="252" t="s">
        <v>454</v>
      </c>
      <c r="F156" s="253" t="s">
        <v>455</v>
      </c>
      <c r="G156" s="254" t="s">
        <v>198</v>
      </c>
      <c r="H156" s="255">
        <v>2</v>
      </c>
      <c r="I156" s="256"/>
      <c r="J156" s="257">
        <f>ROUND(I156*H156,2)</f>
        <v>0</v>
      </c>
      <c r="K156" s="253" t="s">
        <v>192</v>
      </c>
      <c r="L156" s="72"/>
      <c r="M156" s="258" t="s">
        <v>21</v>
      </c>
      <c r="N156" s="259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456</v>
      </c>
      <c r="AT156" s="24" t="s">
        <v>349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456</v>
      </c>
      <c r="BM156" s="24" t="s">
        <v>860</v>
      </c>
    </row>
    <row r="157" s="1" customFormat="1" ht="38.25" customHeight="1">
      <c r="B157" s="46"/>
      <c r="C157" s="251" t="s">
        <v>464</v>
      </c>
      <c r="D157" s="251" t="s">
        <v>349</v>
      </c>
      <c r="E157" s="252" t="s">
        <v>459</v>
      </c>
      <c r="F157" s="253" t="s">
        <v>460</v>
      </c>
      <c r="G157" s="254" t="s">
        <v>461</v>
      </c>
      <c r="H157" s="255">
        <v>45</v>
      </c>
      <c r="I157" s="256"/>
      <c r="J157" s="257">
        <f>ROUND(I157*H157,2)</f>
        <v>0</v>
      </c>
      <c r="K157" s="253" t="s">
        <v>192</v>
      </c>
      <c r="L157" s="72"/>
      <c r="M157" s="258" t="s">
        <v>21</v>
      </c>
      <c r="N157" s="259" t="s">
        <v>42</v>
      </c>
      <c r="O157" s="47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AR157" s="24" t="s">
        <v>456</v>
      </c>
      <c r="AT157" s="24" t="s">
        <v>349</v>
      </c>
      <c r="AU157" s="24" t="s">
        <v>78</v>
      </c>
      <c r="AY157" s="24" t="s">
        <v>186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24" t="s">
        <v>78</v>
      </c>
      <c r="BK157" s="247">
        <f>ROUND(I157*H157,2)</f>
        <v>0</v>
      </c>
      <c r="BL157" s="24" t="s">
        <v>456</v>
      </c>
      <c r="BM157" s="24" t="s">
        <v>861</v>
      </c>
    </row>
    <row r="158" s="1" customFormat="1">
      <c r="B158" s="46"/>
      <c r="C158" s="74"/>
      <c r="D158" s="248" t="s">
        <v>221</v>
      </c>
      <c r="E158" s="74"/>
      <c r="F158" s="249" t="s">
        <v>463</v>
      </c>
      <c r="G158" s="74"/>
      <c r="H158" s="74"/>
      <c r="I158" s="203"/>
      <c r="J158" s="74"/>
      <c r="K158" s="74"/>
      <c r="L158" s="72"/>
      <c r="M158" s="250"/>
      <c r="N158" s="47"/>
      <c r="O158" s="47"/>
      <c r="P158" s="47"/>
      <c r="Q158" s="47"/>
      <c r="R158" s="47"/>
      <c r="S158" s="47"/>
      <c r="T158" s="95"/>
      <c r="AT158" s="24" t="s">
        <v>221</v>
      </c>
      <c r="AU158" s="24" t="s">
        <v>78</v>
      </c>
    </row>
    <row r="159" s="1" customFormat="1" ht="25.5" customHeight="1">
      <c r="B159" s="46"/>
      <c r="C159" s="251" t="s">
        <v>468</v>
      </c>
      <c r="D159" s="251" t="s">
        <v>349</v>
      </c>
      <c r="E159" s="252" t="s">
        <v>465</v>
      </c>
      <c r="F159" s="253" t="s">
        <v>466</v>
      </c>
      <c r="G159" s="254" t="s">
        <v>461</v>
      </c>
      <c r="H159" s="255">
        <v>38</v>
      </c>
      <c r="I159" s="256"/>
      <c r="J159" s="257">
        <f>ROUND(I159*H159,2)</f>
        <v>0</v>
      </c>
      <c r="K159" s="253" t="s">
        <v>192</v>
      </c>
      <c r="L159" s="72"/>
      <c r="M159" s="258" t="s">
        <v>21</v>
      </c>
      <c r="N159" s="259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456</v>
      </c>
      <c r="AT159" s="24" t="s">
        <v>349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456</v>
      </c>
      <c r="BM159" s="24" t="s">
        <v>862</v>
      </c>
    </row>
    <row r="160" s="1" customFormat="1" ht="38.25" customHeight="1">
      <c r="B160" s="46"/>
      <c r="C160" s="251" t="s">
        <v>194</v>
      </c>
      <c r="D160" s="251" t="s">
        <v>349</v>
      </c>
      <c r="E160" s="252" t="s">
        <v>469</v>
      </c>
      <c r="F160" s="253" t="s">
        <v>470</v>
      </c>
      <c r="G160" s="254" t="s">
        <v>198</v>
      </c>
      <c r="H160" s="255">
        <v>1</v>
      </c>
      <c r="I160" s="256"/>
      <c r="J160" s="257">
        <f>ROUND(I160*H160,2)</f>
        <v>0</v>
      </c>
      <c r="K160" s="253" t="s">
        <v>192</v>
      </c>
      <c r="L160" s="72"/>
      <c r="M160" s="258" t="s">
        <v>21</v>
      </c>
      <c r="N160" s="259" t="s">
        <v>42</v>
      </c>
      <c r="O160" s="47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AR160" s="24" t="s">
        <v>78</v>
      </c>
      <c r="AT160" s="24" t="s">
        <v>349</v>
      </c>
      <c r="AU160" s="24" t="s">
        <v>78</v>
      </c>
      <c r="AY160" s="24" t="s">
        <v>186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24" t="s">
        <v>78</v>
      </c>
      <c r="BK160" s="247">
        <f>ROUND(I160*H160,2)</f>
        <v>0</v>
      </c>
      <c r="BL160" s="24" t="s">
        <v>78</v>
      </c>
      <c r="BM160" s="24" t="s">
        <v>863</v>
      </c>
    </row>
    <row r="161" s="1" customFormat="1" ht="16.5" customHeight="1">
      <c r="B161" s="46"/>
      <c r="C161" s="251" t="s">
        <v>475</v>
      </c>
      <c r="D161" s="251" t="s">
        <v>349</v>
      </c>
      <c r="E161" s="252" t="s">
        <v>472</v>
      </c>
      <c r="F161" s="253" t="s">
        <v>473</v>
      </c>
      <c r="G161" s="254" t="s">
        <v>198</v>
      </c>
      <c r="H161" s="255">
        <v>1</v>
      </c>
      <c r="I161" s="256"/>
      <c r="J161" s="257">
        <f>ROUND(I161*H161,2)</f>
        <v>0</v>
      </c>
      <c r="K161" s="253" t="s">
        <v>192</v>
      </c>
      <c r="L161" s="72"/>
      <c r="M161" s="258" t="s">
        <v>21</v>
      </c>
      <c r="N161" s="259" t="s">
        <v>42</v>
      </c>
      <c r="O161" s="47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24" t="s">
        <v>78</v>
      </c>
      <c r="AT161" s="24" t="s">
        <v>349</v>
      </c>
      <c r="AU161" s="24" t="s">
        <v>78</v>
      </c>
      <c r="AY161" s="24" t="s">
        <v>186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24" t="s">
        <v>78</v>
      </c>
      <c r="BK161" s="247">
        <f>ROUND(I161*H161,2)</f>
        <v>0</v>
      </c>
      <c r="BL161" s="24" t="s">
        <v>78</v>
      </c>
      <c r="BM161" s="24" t="s">
        <v>864</v>
      </c>
    </row>
    <row r="162" s="1" customFormat="1" ht="25.5" customHeight="1">
      <c r="B162" s="46"/>
      <c r="C162" s="251" t="s">
        <v>479</v>
      </c>
      <c r="D162" s="251" t="s">
        <v>349</v>
      </c>
      <c r="E162" s="252" t="s">
        <v>865</v>
      </c>
      <c r="F162" s="253" t="s">
        <v>866</v>
      </c>
      <c r="G162" s="254" t="s">
        <v>198</v>
      </c>
      <c r="H162" s="255">
        <v>1</v>
      </c>
      <c r="I162" s="256"/>
      <c r="J162" s="257">
        <f>ROUND(I162*H162,2)</f>
        <v>0</v>
      </c>
      <c r="K162" s="253" t="s">
        <v>192</v>
      </c>
      <c r="L162" s="72"/>
      <c r="M162" s="258" t="s">
        <v>21</v>
      </c>
      <c r="N162" s="259" t="s">
        <v>42</v>
      </c>
      <c r="O162" s="47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AR162" s="24" t="s">
        <v>78</v>
      </c>
      <c r="AT162" s="24" t="s">
        <v>349</v>
      </c>
      <c r="AU162" s="24" t="s">
        <v>78</v>
      </c>
      <c r="AY162" s="24" t="s">
        <v>186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24" t="s">
        <v>78</v>
      </c>
      <c r="BK162" s="247">
        <f>ROUND(I162*H162,2)</f>
        <v>0</v>
      </c>
      <c r="BL162" s="24" t="s">
        <v>78</v>
      </c>
      <c r="BM162" s="24" t="s">
        <v>867</v>
      </c>
    </row>
    <row r="163" s="1" customFormat="1" ht="76.5" customHeight="1">
      <c r="B163" s="46"/>
      <c r="C163" s="251" t="s">
        <v>483</v>
      </c>
      <c r="D163" s="251" t="s">
        <v>349</v>
      </c>
      <c r="E163" s="252" t="s">
        <v>480</v>
      </c>
      <c r="F163" s="253" t="s">
        <v>481</v>
      </c>
      <c r="G163" s="254" t="s">
        <v>191</v>
      </c>
      <c r="H163" s="255">
        <v>75</v>
      </c>
      <c r="I163" s="256"/>
      <c r="J163" s="257">
        <f>ROUND(I163*H163,2)</f>
        <v>0</v>
      </c>
      <c r="K163" s="253" t="s">
        <v>192</v>
      </c>
      <c r="L163" s="72"/>
      <c r="M163" s="258" t="s">
        <v>21</v>
      </c>
      <c r="N163" s="259" t="s">
        <v>42</v>
      </c>
      <c r="O163" s="47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AR163" s="24" t="s">
        <v>78</v>
      </c>
      <c r="AT163" s="24" t="s">
        <v>349</v>
      </c>
      <c r="AU163" s="24" t="s">
        <v>78</v>
      </c>
      <c r="AY163" s="24" t="s">
        <v>186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4" t="s">
        <v>78</v>
      </c>
      <c r="BK163" s="247">
        <f>ROUND(I163*H163,2)</f>
        <v>0</v>
      </c>
      <c r="BL163" s="24" t="s">
        <v>78</v>
      </c>
      <c r="BM163" s="24" t="s">
        <v>868</v>
      </c>
    </row>
    <row r="164" s="1" customFormat="1" ht="76.5" customHeight="1">
      <c r="B164" s="46"/>
      <c r="C164" s="251" t="s">
        <v>487</v>
      </c>
      <c r="D164" s="251" t="s">
        <v>349</v>
      </c>
      <c r="E164" s="252" t="s">
        <v>484</v>
      </c>
      <c r="F164" s="253" t="s">
        <v>485</v>
      </c>
      <c r="G164" s="254" t="s">
        <v>191</v>
      </c>
      <c r="H164" s="255">
        <v>710</v>
      </c>
      <c r="I164" s="256"/>
      <c r="J164" s="257">
        <f>ROUND(I164*H164,2)</f>
        <v>0</v>
      </c>
      <c r="K164" s="253" t="s">
        <v>192</v>
      </c>
      <c r="L164" s="72"/>
      <c r="M164" s="258" t="s">
        <v>21</v>
      </c>
      <c r="N164" s="259" t="s">
        <v>42</v>
      </c>
      <c r="O164" s="47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AR164" s="24" t="s">
        <v>78</v>
      </c>
      <c r="AT164" s="24" t="s">
        <v>349</v>
      </c>
      <c r="AU164" s="24" t="s">
        <v>78</v>
      </c>
      <c r="AY164" s="24" t="s">
        <v>186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24" t="s">
        <v>78</v>
      </c>
      <c r="BK164" s="247">
        <f>ROUND(I164*H164,2)</f>
        <v>0</v>
      </c>
      <c r="BL164" s="24" t="s">
        <v>78</v>
      </c>
      <c r="BM164" s="24" t="s">
        <v>869</v>
      </c>
    </row>
    <row r="165" s="1" customFormat="1" ht="76.5" customHeight="1">
      <c r="B165" s="46"/>
      <c r="C165" s="251" t="s">
        <v>491</v>
      </c>
      <c r="D165" s="251" t="s">
        <v>349</v>
      </c>
      <c r="E165" s="252" t="s">
        <v>870</v>
      </c>
      <c r="F165" s="253" t="s">
        <v>871</v>
      </c>
      <c r="G165" s="254" t="s">
        <v>191</v>
      </c>
      <c r="H165" s="255">
        <v>320</v>
      </c>
      <c r="I165" s="256"/>
      <c r="J165" s="257">
        <f>ROUND(I165*H165,2)</f>
        <v>0</v>
      </c>
      <c r="K165" s="253" t="s">
        <v>192</v>
      </c>
      <c r="L165" s="72"/>
      <c r="M165" s="258" t="s">
        <v>21</v>
      </c>
      <c r="N165" s="259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78</v>
      </c>
      <c r="AT165" s="24" t="s">
        <v>349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78</v>
      </c>
      <c r="BM165" s="24" t="s">
        <v>872</v>
      </c>
    </row>
    <row r="166" s="1" customFormat="1" ht="63.75" customHeight="1">
      <c r="B166" s="46"/>
      <c r="C166" s="251" t="s">
        <v>495</v>
      </c>
      <c r="D166" s="251" t="s">
        <v>349</v>
      </c>
      <c r="E166" s="252" t="s">
        <v>488</v>
      </c>
      <c r="F166" s="253" t="s">
        <v>489</v>
      </c>
      <c r="G166" s="254" t="s">
        <v>198</v>
      </c>
      <c r="H166" s="255">
        <v>2</v>
      </c>
      <c r="I166" s="256"/>
      <c r="J166" s="257">
        <f>ROUND(I166*H166,2)</f>
        <v>0</v>
      </c>
      <c r="K166" s="253" t="s">
        <v>192</v>
      </c>
      <c r="L166" s="72"/>
      <c r="M166" s="258" t="s">
        <v>21</v>
      </c>
      <c r="N166" s="259" t="s">
        <v>42</v>
      </c>
      <c r="O166" s="47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24" t="s">
        <v>262</v>
      </c>
      <c r="AT166" s="24" t="s">
        <v>349</v>
      </c>
      <c r="AU166" s="24" t="s">
        <v>78</v>
      </c>
      <c r="AY166" s="24" t="s">
        <v>186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24" t="s">
        <v>78</v>
      </c>
      <c r="BK166" s="247">
        <f>ROUND(I166*H166,2)</f>
        <v>0</v>
      </c>
      <c r="BL166" s="24" t="s">
        <v>262</v>
      </c>
      <c r="BM166" s="24" t="s">
        <v>873</v>
      </c>
    </row>
    <row r="167" s="1" customFormat="1" ht="51" customHeight="1">
      <c r="B167" s="46"/>
      <c r="C167" s="251" t="s">
        <v>499</v>
      </c>
      <c r="D167" s="251" t="s">
        <v>349</v>
      </c>
      <c r="E167" s="252" t="s">
        <v>492</v>
      </c>
      <c r="F167" s="253" t="s">
        <v>493</v>
      </c>
      <c r="G167" s="254" t="s">
        <v>191</v>
      </c>
      <c r="H167" s="255">
        <v>30</v>
      </c>
      <c r="I167" s="256"/>
      <c r="J167" s="257">
        <f>ROUND(I167*H167,2)</f>
        <v>0</v>
      </c>
      <c r="K167" s="253" t="s">
        <v>192</v>
      </c>
      <c r="L167" s="72"/>
      <c r="M167" s="258" t="s">
        <v>21</v>
      </c>
      <c r="N167" s="259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78</v>
      </c>
      <c r="AT167" s="24" t="s">
        <v>349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78</v>
      </c>
      <c r="BM167" s="24" t="s">
        <v>874</v>
      </c>
    </row>
    <row r="168" s="1" customFormat="1" ht="51" customHeight="1">
      <c r="B168" s="46"/>
      <c r="C168" s="251" t="s">
        <v>503</v>
      </c>
      <c r="D168" s="251" t="s">
        <v>349</v>
      </c>
      <c r="E168" s="252" t="s">
        <v>496</v>
      </c>
      <c r="F168" s="253" t="s">
        <v>497</v>
      </c>
      <c r="G168" s="254" t="s">
        <v>191</v>
      </c>
      <c r="H168" s="255">
        <v>15</v>
      </c>
      <c r="I168" s="256"/>
      <c r="J168" s="257">
        <f>ROUND(I168*H168,2)</f>
        <v>0</v>
      </c>
      <c r="K168" s="253" t="s">
        <v>192</v>
      </c>
      <c r="L168" s="72"/>
      <c r="M168" s="258" t="s">
        <v>21</v>
      </c>
      <c r="N168" s="259" t="s">
        <v>42</v>
      </c>
      <c r="O168" s="47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4" t="s">
        <v>78</v>
      </c>
      <c r="AT168" s="24" t="s">
        <v>349</v>
      </c>
      <c r="AU168" s="24" t="s">
        <v>78</v>
      </c>
      <c r="AY168" s="24" t="s">
        <v>186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4" t="s">
        <v>78</v>
      </c>
      <c r="BK168" s="247">
        <f>ROUND(I168*H168,2)</f>
        <v>0</v>
      </c>
      <c r="BL168" s="24" t="s">
        <v>78</v>
      </c>
      <c r="BM168" s="24" t="s">
        <v>875</v>
      </c>
    </row>
    <row r="169" s="1" customFormat="1" ht="38.25" customHeight="1">
      <c r="B169" s="46"/>
      <c r="C169" s="251" t="s">
        <v>507</v>
      </c>
      <c r="D169" s="251" t="s">
        <v>349</v>
      </c>
      <c r="E169" s="252" t="s">
        <v>500</v>
      </c>
      <c r="F169" s="253" t="s">
        <v>501</v>
      </c>
      <c r="G169" s="254" t="s">
        <v>198</v>
      </c>
      <c r="H169" s="255">
        <v>6</v>
      </c>
      <c r="I169" s="256"/>
      <c r="J169" s="257">
        <f>ROUND(I169*H169,2)</f>
        <v>0</v>
      </c>
      <c r="K169" s="253" t="s">
        <v>192</v>
      </c>
      <c r="L169" s="72"/>
      <c r="M169" s="258" t="s">
        <v>21</v>
      </c>
      <c r="N169" s="259" t="s">
        <v>42</v>
      </c>
      <c r="O169" s="47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AR169" s="24" t="s">
        <v>78</v>
      </c>
      <c r="AT169" s="24" t="s">
        <v>349</v>
      </c>
      <c r="AU169" s="24" t="s">
        <v>78</v>
      </c>
      <c r="AY169" s="24" t="s">
        <v>186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24" t="s">
        <v>78</v>
      </c>
      <c r="BK169" s="247">
        <f>ROUND(I169*H169,2)</f>
        <v>0</v>
      </c>
      <c r="BL169" s="24" t="s">
        <v>78</v>
      </c>
      <c r="BM169" s="24" t="s">
        <v>876</v>
      </c>
    </row>
    <row r="170" s="1" customFormat="1" ht="63.75" customHeight="1">
      <c r="B170" s="46"/>
      <c r="C170" s="251" t="s">
        <v>511</v>
      </c>
      <c r="D170" s="251" t="s">
        <v>349</v>
      </c>
      <c r="E170" s="252" t="s">
        <v>504</v>
      </c>
      <c r="F170" s="253" t="s">
        <v>505</v>
      </c>
      <c r="G170" s="254" t="s">
        <v>198</v>
      </c>
      <c r="H170" s="255">
        <v>4</v>
      </c>
      <c r="I170" s="256"/>
      <c r="J170" s="257">
        <f>ROUND(I170*H170,2)</f>
        <v>0</v>
      </c>
      <c r="K170" s="253" t="s">
        <v>192</v>
      </c>
      <c r="L170" s="72"/>
      <c r="M170" s="258" t="s">
        <v>21</v>
      </c>
      <c r="N170" s="259" t="s">
        <v>42</v>
      </c>
      <c r="O170" s="47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AR170" s="24" t="s">
        <v>78</v>
      </c>
      <c r="AT170" s="24" t="s">
        <v>349</v>
      </c>
      <c r="AU170" s="24" t="s">
        <v>78</v>
      </c>
      <c r="AY170" s="24" t="s">
        <v>186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24" t="s">
        <v>78</v>
      </c>
      <c r="BK170" s="247">
        <f>ROUND(I170*H170,2)</f>
        <v>0</v>
      </c>
      <c r="BL170" s="24" t="s">
        <v>78</v>
      </c>
      <c r="BM170" s="24" t="s">
        <v>877</v>
      </c>
    </row>
    <row r="171" s="1" customFormat="1" ht="63.75" customHeight="1">
      <c r="B171" s="46"/>
      <c r="C171" s="251" t="s">
        <v>515</v>
      </c>
      <c r="D171" s="251" t="s">
        <v>349</v>
      </c>
      <c r="E171" s="252" t="s">
        <v>508</v>
      </c>
      <c r="F171" s="253" t="s">
        <v>509</v>
      </c>
      <c r="G171" s="254" t="s">
        <v>198</v>
      </c>
      <c r="H171" s="255">
        <v>2</v>
      </c>
      <c r="I171" s="256"/>
      <c r="J171" s="257">
        <f>ROUND(I171*H171,2)</f>
        <v>0</v>
      </c>
      <c r="K171" s="253" t="s">
        <v>192</v>
      </c>
      <c r="L171" s="72"/>
      <c r="M171" s="258" t="s">
        <v>21</v>
      </c>
      <c r="N171" s="259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78</v>
      </c>
      <c r="AT171" s="24" t="s">
        <v>349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78</v>
      </c>
      <c r="BM171" s="24" t="s">
        <v>878</v>
      </c>
    </row>
    <row r="172" s="1" customFormat="1" ht="63.75" customHeight="1">
      <c r="B172" s="46"/>
      <c r="C172" s="251" t="s">
        <v>519</v>
      </c>
      <c r="D172" s="251" t="s">
        <v>349</v>
      </c>
      <c r="E172" s="252" t="s">
        <v>512</v>
      </c>
      <c r="F172" s="253" t="s">
        <v>513</v>
      </c>
      <c r="G172" s="254" t="s">
        <v>198</v>
      </c>
      <c r="H172" s="255">
        <v>6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78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78</v>
      </c>
      <c r="BM172" s="24" t="s">
        <v>879</v>
      </c>
    </row>
    <row r="173" s="1" customFormat="1" ht="63.75" customHeight="1">
      <c r="B173" s="46"/>
      <c r="C173" s="251" t="s">
        <v>523</v>
      </c>
      <c r="D173" s="251" t="s">
        <v>349</v>
      </c>
      <c r="E173" s="252" t="s">
        <v>516</v>
      </c>
      <c r="F173" s="253" t="s">
        <v>517</v>
      </c>
      <c r="G173" s="254" t="s">
        <v>198</v>
      </c>
      <c r="H173" s="255">
        <v>2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78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78</v>
      </c>
      <c r="BM173" s="24" t="s">
        <v>880</v>
      </c>
    </row>
    <row r="174" s="1" customFormat="1" ht="38.25" customHeight="1">
      <c r="B174" s="46"/>
      <c r="C174" s="235" t="s">
        <v>528</v>
      </c>
      <c r="D174" s="235" t="s">
        <v>183</v>
      </c>
      <c r="E174" s="236" t="s">
        <v>520</v>
      </c>
      <c r="F174" s="237" t="s">
        <v>521</v>
      </c>
      <c r="G174" s="238" t="s">
        <v>198</v>
      </c>
      <c r="H174" s="239">
        <v>2</v>
      </c>
      <c r="I174" s="240"/>
      <c r="J174" s="241">
        <f>ROUND(I174*H174,2)</f>
        <v>0</v>
      </c>
      <c r="K174" s="237" t="s">
        <v>192</v>
      </c>
      <c r="L174" s="242"/>
      <c r="M174" s="243" t="s">
        <v>21</v>
      </c>
      <c r="N174" s="244" t="s">
        <v>42</v>
      </c>
      <c r="O174" s="47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AR174" s="24" t="s">
        <v>193</v>
      </c>
      <c r="AT174" s="24" t="s">
        <v>183</v>
      </c>
      <c r="AU174" s="24" t="s">
        <v>78</v>
      </c>
      <c r="AY174" s="24" t="s">
        <v>186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4" t="s">
        <v>78</v>
      </c>
      <c r="BK174" s="247">
        <f>ROUND(I174*H174,2)</f>
        <v>0</v>
      </c>
      <c r="BL174" s="24" t="s">
        <v>194</v>
      </c>
      <c r="BM174" s="24" t="s">
        <v>881</v>
      </c>
    </row>
    <row r="175" s="1" customFormat="1" ht="25.5" customHeight="1">
      <c r="B175" s="46"/>
      <c r="C175" s="235" t="s">
        <v>533</v>
      </c>
      <c r="D175" s="235" t="s">
        <v>183</v>
      </c>
      <c r="E175" s="236" t="s">
        <v>524</v>
      </c>
      <c r="F175" s="237" t="s">
        <v>525</v>
      </c>
      <c r="G175" s="238" t="s">
        <v>198</v>
      </c>
      <c r="H175" s="239">
        <v>1</v>
      </c>
      <c r="I175" s="240"/>
      <c r="J175" s="241">
        <f>ROUND(I175*H175,2)</f>
        <v>0</v>
      </c>
      <c r="K175" s="237" t="s">
        <v>192</v>
      </c>
      <c r="L175" s="242"/>
      <c r="M175" s="243" t="s">
        <v>21</v>
      </c>
      <c r="N175" s="244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301</v>
      </c>
      <c r="AT175" s="24" t="s">
        <v>183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301</v>
      </c>
      <c r="BM175" s="24" t="s">
        <v>882</v>
      </c>
    </row>
    <row r="176" s="1" customFormat="1" ht="25.5" customHeight="1">
      <c r="B176" s="46"/>
      <c r="C176" s="235" t="s">
        <v>537</v>
      </c>
      <c r="D176" s="235" t="s">
        <v>183</v>
      </c>
      <c r="E176" s="236" t="s">
        <v>529</v>
      </c>
      <c r="F176" s="237" t="s">
        <v>530</v>
      </c>
      <c r="G176" s="238" t="s">
        <v>198</v>
      </c>
      <c r="H176" s="239">
        <v>1</v>
      </c>
      <c r="I176" s="240"/>
      <c r="J176" s="241">
        <f>ROUND(I176*H176,2)</f>
        <v>0</v>
      </c>
      <c r="K176" s="237" t="s">
        <v>192</v>
      </c>
      <c r="L176" s="242"/>
      <c r="M176" s="243" t="s">
        <v>21</v>
      </c>
      <c r="N176" s="244" t="s">
        <v>42</v>
      </c>
      <c r="O176" s="47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24" t="s">
        <v>301</v>
      </c>
      <c r="AT176" s="24" t="s">
        <v>183</v>
      </c>
      <c r="AU176" s="24" t="s">
        <v>78</v>
      </c>
      <c r="AY176" s="24" t="s">
        <v>186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24" t="s">
        <v>78</v>
      </c>
      <c r="BK176" s="247">
        <f>ROUND(I176*H176,2)</f>
        <v>0</v>
      </c>
      <c r="BL176" s="24" t="s">
        <v>301</v>
      </c>
      <c r="BM176" s="24" t="s">
        <v>883</v>
      </c>
    </row>
    <row r="177" s="1" customFormat="1" ht="63.75" customHeight="1">
      <c r="B177" s="46"/>
      <c r="C177" s="251" t="s">
        <v>541</v>
      </c>
      <c r="D177" s="251" t="s">
        <v>349</v>
      </c>
      <c r="E177" s="252" t="s">
        <v>884</v>
      </c>
      <c r="F177" s="253" t="s">
        <v>885</v>
      </c>
      <c r="G177" s="254" t="s">
        <v>198</v>
      </c>
      <c r="H177" s="255">
        <v>2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78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78</v>
      </c>
      <c r="BM177" s="24" t="s">
        <v>886</v>
      </c>
    </row>
    <row r="178" s="1" customFormat="1" ht="51" customHeight="1">
      <c r="B178" s="46"/>
      <c r="C178" s="251" t="s">
        <v>545</v>
      </c>
      <c r="D178" s="251" t="s">
        <v>349</v>
      </c>
      <c r="E178" s="252" t="s">
        <v>534</v>
      </c>
      <c r="F178" s="253" t="s">
        <v>535</v>
      </c>
      <c r="G178" s="254" t="s">
        <v>198</v>
      </c>
      <c r="H178" s="255">
        <v>1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456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456</v>
      </c>
      <c r="BM178" s="24" t="s">
        <v>887</v>
      </c>
    </row>
    <row r="179" s="1" customFormat="1" ht="38.25" customHeight="1">
      <c r="B179" s="46"/>
      <c r="C179" s="251" t="s">
        <v>549</v>
      </c>
      <c r="D179" s="251" t="s">
        <v>349</v>
      </c>
      <c r="E179" s="252" t="s">
        <v>538</v>
      </c>
      <c r="F179" s="253" t="s">
        <v>539</v>
      </c>
      <c r="G179" s="254" t="s">
        <v>198</v>
      </c>
      <c r="H179" s="255">
        <v>1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456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456</v>
      </c>
      <c r="BM179" s="24" t="s">
        <v>888</v>
      </c>
    </row>
    <row r="180" s="1" customFormat="1" ht="51" customHeight="1">
      <c r="B180" s="46"/>
      <c r="C180" s="251" t="s">
        <v>553</v>
      </c>
      <c r="D180" s="251" t="s">
        <v>349</v>
      </c>
      <c r="E180" s="252" t="s">
        <v>542</v>
      </c>
      <c r="F180" s="253" t="s">
        <v>543</v>
      </c>
      <c r="G180" s="254" t="s">
        <v>198</v>
      </c>
      <c r="H180" s="255">
        <v>1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456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456</v>
      </c>
      <c r="BM180" s="24" t="s">
        <v>889</v>
      </c>
    </row>
    <row r="181" s="1" customFormat="1" ht="38.25" customHeight="1">
      <c r="B181" s="46"/>
      <c r="C181" s="251" t="s">
        <v>557</v>
      </c>
      <c r="D181" s="251" t="s">
        <v>349</v>
      </c>
      <c r="E181" s="252" t="s">
        <v>546</v>
      </c>
      <c r="F181" s="253" t="s">
        <v>547</v>
      </c>
      <c r="G181" s="254" t="s">
        <v>198</v>
      </c>
      <c r="H181" s="255">
        <v>1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456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456</v>
      </c>
      <c r="BM181" s="24" t="s">
        <v>890</v>
      </c>
    </row>
    <row r="182" s="1" customFormat="1" ht="38.25" customHeight="1">
      <c r="B182" s="46"/>
      <c r="C182" s="251" t="s">
        <v>561</v>
      </c>
      <c r="D182" s="251" t="s">
        <v>349</v>
      </c>
      <c r="E182" s="252" t="s">
        <v>550</v>
      </c>
      <c r="F182" s="253" t="s">
        <v>551</v>
      </c>
      <c r="G182" s="254" t="s">
        <v>198</v>
      </c>
      <c r="H182" s="255">
        <v>1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456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456</v>
      </c>
      <c r="BM182" s="24" t="s">
        <v>891</v>
      </c>
    </row>
    <row r="183" s="1" customFormat="1" ht="63.75" customHeight="1">
      <c r="B183" s="46"/>
      <c r="C183" s="251" t="s">
        <v>566</v>
      </c>
      <c r="D183" s="251" t="s">
        <v>349</v>
      </c>
      <c r="E183" s="252" t="s">
        <v>554</v>
      </c>
      <c r="F183" s="253" t="s">
        <v>555</v>
      </c>
      <c r="G183" s="254" t="s">
        <v>198</v>
      </c>
      <c r="H183" s="255">
        <v>2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78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78</v>
      </c>
      <c r="BM183" s="24" t="s">
        <v>892</v>
      </c>
    </row>
    <row r="184" s="1" customFormat="1" ht="16.5" customHeight="1">
      <c r="B184" s="46"/>
      <c r="C184" s="251" t="s">
        <v>570</v>
      </c>
      <c r="D184" s="251" t="s">
        <v>349</v>
      </c>
      <c r="E184" s="252" t="s">
        <v>558</v>
      </c>
      <c r="F184" s="253" t="s">
        <v>559</v>
      </c>
      <c r="G184" s="254" t="s">
        <v>198</v>
      </c>
      <c r="H184" s="255">
        <v>2</v>
      </c>
      <c r="I184" s="256"/>
      <c r="J184" s="257">
        <f>ROUND(I184*H184,2)</f>
        <v>0</v>
      </c>
      <c r="K184" s="253" t="s">
        <v>192</v>
      </c>
      <c r="L184" s="72"/>
      <c r="M184" s="258" t="s">
        <v>21</v>
      </c>
      <c r="N184" s="259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78</v>
      </c>
      <c r="AT184" s="24" t="s">
        <v>349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78</v>
      </c>
      <c r="BM184" s="24" t="s">
        <v>893</v>
      </c>
    </row>
    <row r="185" s="1" customFormat="1" ht="16.5" customHeight="1">
      <c r="B185" s="46"/>
      <c r="C185" s="235" t="s">
        <v>574</v>
      </c>
      <c r="D185" s="235" t="s">
        <v>183</v>
      </c>
      <c r="E185" s="236" t="s">
        <v>562</v>
      </c>
      <c r="F185" s="237" t="s">
        <v>563</v>
      </c>
      <c r="G185" s="238" t="s">
        <v>198</v>
      </c>
      <c r="H185" s="239">
        <v>2</v>
      </c>
      <c r="I185" s="240"/>
      <c r="J185" s="241">
        <f>ROUND(I185*H185,2)</f>
        <v>0</v>
      </c>
      <c r="K185" s="237" t="s">
        <v>192</v>
      </c>
      <c r="L185" s="242"/>
      <c r="M185" s="243" t="s">
        <v>21</v>
      </c>
      <c r="N185" s="244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193</v>
      </c>
      <c r="AT185" s="24" t="s">
        <v>183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194</v>
      </c>
      <c r="BM185" s="24" t="s">
        <v>894</v>
      </c>
    </row>
    <row r="186" s="1" customFormat="1" ht="38.25" customHeight="1">
      <c r="B186" s="46"/>
      <c r="C186" s="251" t="s">
        <v>578</v>
      </c>
      <c r="D186" s="251" t="s">
        <v>349</v>
      </c>
      <c r="E186" s="252" t="s">
        <v>567</v>
      </c>
      <c r="F186" s="253" t="s">
        <v>568</v>
      </c>
      <c r="G186" s="254" t="s">
        <v>198</v>
      </c>
      <c r="H186" s="255">
        <v>20</v>
      </c>
      <c r="I186" s="256"/>
      <c r="J186" s="257">
        <f>ROUND(I186*H186,2)</f>
        <v>0</v>
      </c>
      <c r="K186" s="253" t="s">
        <v>192</v>
      </c>
      <c r="L186" s="72"/>
      <c r="M186" s="258" t="s">
        <v>21</v>
      </c>
      <c r="N186" s="259" t="s">
        <v>42</v>
      </c>
      <c r="O186" s="47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AR186" s="24" t="s">
        <v>78</v>
      </c>
      <c r="AT186" s="24" t="s">
        <v>349</v>
      </c>
      <c r="AU186" s="24" t="s">
        <v>78</v>
      </c>
      <c r="AY186" s="24" t="s">
        <v>186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24" t="s">
        <v>78</v>
      </c>
      <c r="BK186" s="247">
        <f>ROUND(I186*H186,2)</f>
        <v>0</v>
      </c>
      <c r="BL186" s="24" t="s">
        <v>78</v>
      </c>
      <c r="BM186" s="24" t="s">
        <v>895</v>
      </c>
    </row>
    <row r="187" s="1" customFormat="1" ht="25.5" customHeight="1">
      <c r="B187" s="46"/>
      <c r="C187" s="251" t="s">
        <v>582</v>
      </c>
      <c r="D187" s="251" t="s">
        <v>349</v>
      </c>
      <c r="E187" s="252" t="s">
        <v>571</v>
      </c>
      <c r="F187" s="253" t="s">
        <v>572</v>
      </c>
      <c r="G187" s="254" t="s">
        <v>198</v>
      </c>
      <c r="H187" s="255">
        <v>1</v>
      </c>
      <c r="I187" s="256"/>
      <c r="J187" s="257">
        <f>ROUND(I187*H187,2)</f>
        <v>0</v>
      </c>
      <c r="K187" s="253" t="s">
        <v>192</v>
      </c>
      <c r="L187" s="72"/>
      <c r="M187" s="258" t="s">
        <v>21</v>
      </c>
      <c r="N187" s="259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78</v>
      </c>
      <c r="AT187" s="24" t="s">
        <v>349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78</v>
      </c>
      <c r="BM187" s="24" t="s">
        <v>896</v>
      </c>
    </row>
    <row r="188" s="1" customFormat="1" ht="16.5" customHeight="1">
      <c r="B188" s="46"/>
      <c r="C188" s="251" t="s">
        <v>587</v>
      </c>
      <c r="D188" s="251" t="s">
        <v>349</v>
      </c>
      <c r="E188" s="252" t="s">
        <v>897</v>
      </c>
      <c r="F188" s="253" t="s">
        <v>898</v>
      </c>
      <c r="G188" s="254" t="s">
        <v>198</v>
      </c>
      <c r="H188" s="255">
        <v>2</v>
      </c>
      <c r="I188" s="256"/>
      <c r="J188" s="257">
        <f>ROUND(I188*H188,2)</f>
        <v>0</v>
      </c>
      <c r="K188" s="253" t="s">
        <v>192</v>
      </c>
      <c r="L188" s="72"/>
      <c r="M188" s="258" t="s">
        <v>21</v>
      </c>
      <c r="N188" s="259" t="s">
        <v>42</v>
      </c>
      <c r="O188" s="47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AR188" s="24" t="s">
        <v>78</v>
      </c>
      <c r="AT188" s="24" t="s">
        <v>349</v>
      </c>
      <c r="AU188" s="24" t="s">
        <v>78</v>
      </c>
      <c r="AY188" s="24" t="s">
        <v>186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24" t="s">
        <v>78</v>
      </c>
      <c r="BK188" s="247">
        <f>ROUND(I188*H188,2)</f>
        <v>0</v>
      </c>
      <c r="BL188" s="24" t="s">
        <v>78</v>
      </c>
      <c r="BM188" s="24" t="s">
        <v>899</v>
      </c>
    </row>
    <row r="189" s="1" customFormat="1" ht="16.5" customHeight="1">
      <c r="B189" s="46"/>
      <c r="C189" s="251" t="s">
        <v>591</v>
      </c>
      <c r="D189" s="251" t="s">
        <v>349</v>
      </c>
      <c r="E189" s="252" t="s">
        <v>575</v>
      </c>
      <c r="F189" s="253" t="s">
        <v>576</v>
      </c>
      <c r="G189" s="254" t="s">
        <v>198</v>
      </c>
      <c r="H189" s="255">
        <v>34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78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78</v>
      </c>
      <c r="BM189" s="24" t="s">
        <v>900</v>
      </c>
    </row>
    <row r="190" s="1" customFormat="1" ht="76.5" customHeight="1">
      <c r="B190" s="46"/>
      <c r="C190" s="251" t="s">
        <v>595</v>
      </c>
      <c r="D190" s="251" t="s">
        <v>349</v>
      </c>
      <c r="E190" s="252" t="s">
        <v>579</v>
      </c>
      <c r="F190" s="253" t="s">
        <v>580</v>
      </c>
      <c r="G190" s="254" t="s">
        <v>198</v>
      </c>
      <c r="H190" s="255">
        <v>1</v>
      </c>
      <c r="I190" s="256"/>
      <c r="J190" s="257">
        <f>ROUND(I190*H190,2)</f>
        <v>0</v>
      </c>
      <c r="K190" s="253" t="s">
        <v>192</v>
      </c>
      <c r="L190" s="72"/>
      <c r="M190" s="258" t="s">
        <v>21</v>
      </c>
      <c r="N190" s="259" t="s">
        <v>42</v>
      </c>
      <c r="O190" s="47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AR190" s="24" t="s">
        <v>78</v>
      </c>
      <c r="AT190" s="24" t="s">
        <v>349</v>
      </c>
      <c r="AU190" s="24" t="s">
        <v>78</v>
      </c>
      <c r="AY190" s="24" t="s">
        <v>186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4" t="s">
        <v>78</v>
      </c>
      <c r="BK190" s="247">
        <f>ROUND(I190*H190,2)</f>
        <v>0</v>
      </c>
      <c r="BL190" s="24" t="s">
        <v>78</v>
      </c>
      <c r="BM190" s="24" t="s">
        <v>901</v>
      </c>
    </row>
    <row r="191" s="1" customFormat="1" ht="25.5" customHeight="1">
      <c r="B191" s="46"/>
      <c r="C191" s="235" t="s">
        <v>599</v>
      </c>
      <c r="D191" s="235" t="s">
        <v>183</v>
      </c>
      <c r="E191" s="236" t="s">
        <v>583</v>
      </c>
      <c r="F191" s="237" t="s">
        <v>584</v>
      </c>
      <c r="G191" s="238" t="s">
        <v>198</v>
      </c>
      <c r="H191" s="239">
        <v>1</v>
      </c>
      <c r="I191" s="240"/>
      <c r="J191" s="241">
        <f>ROUND(I191*H191,2)</f>
        <v>0</v>
      </c>
      <c r="K191" s="237" t="s">
        <v>192</v>
      </c>
      <c r="L191" s="242"/>
      <c r="M191" s="243" t="s">
        <v>21</v>
      </c>
      <c r="N191" s="244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301</v>
      </c>
      <c r="AT191" s="24" t="s">
        <v>183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301</v>
      </c>
      <c r="BM191" s="24" t="s">
        <v>902</v>
      </c>
    </row>
    <row r="192" s="1" customFormat="1" ht="25.5" customHeight="1">
      <c r="B192" s="46"/>
      <c r="C192" s="235" t="s">
        <v>604</v>
      </c>
      <c r="D192" s="235" t="s">
        <v>183</v>
      </c>
      <c r="E192" s="236" t="s">
        <v>588</v>
      </c>
      <c r="F192" s="237" t="s">
        <v>589</v>
      </c>
      <c r="G192" s="238" t="s">
        <v>191</v>
      </c>
      <c r="H192" s="239">
        <v>640</v>
      </c>
      <c r="I192" s="240"/>
      <c r="J192" s="241">
        <f>ROUND(I192*H192,2)</f>
        <v>0</v>
      </c>
      <c r="K192" s="237" t="s">
        <v>192</v>
      </c>
      <c r="L192" s="242"/>
      <c r="M192" s="243" t="s">
        <v>21</v>
      </c>
      <c r="N192" s="244" t="s">
        <v>42</v>
      </c>
      <c r="O192" s="47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AR192" s="24" t="s">
        <v>193</v>
      </c>
      <c r="AT192" s="24" t="s">
        <v>183</v>
      </c>
      <c r="AU192" s="24" t="s">
        <v>78</v>
      </c>
      <c r="AY192" s="24" t="s">
        <v>186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4" t="s">
        <v>78</v>
      </c>
      <c r="BK192" s="247">
        <f>ROUND(I192*H192,2)</f>
        <v>0</v>
      </c>
      <c r="BL192" s="24" t="s">
        <v>194</v>
      </c>
      <c r="BM192" s="24" t="s">
        <v>903</v>
      </c>
    </row>
    <row r="193" s="1" customFormat="1" ht="25.5" customHeight="1">
      <c r="B193" s="46"/>
      <c r="C193" s="235" t="s">
        <v>609</v>
      </c>
      <c r="D193" s="235" t="s">
        <v>183</v>
      </c>
      <c r="E193" s="236" t="s">
        <v>592</v>
      </c>
      <c r="F193" s="237" t="s">
        <v>593</v>
      </c>
      <c r="G193" s="238" t="s">
        <v>198</v>
      </c>
      <c r="H193" s="239">
        <v>2</v>
      </c>
      <c r="I193" s="240"/>
      <c r="J193" s="241">
        <f>ROUND(I193*H193,2)</f>
        <v>0</v>
      </c>
      <c r="K193" s="237" t="s">
        <v>192</v>
      </c>
      <c r="L193" s="242"/>
      <c r="M193" s="243" t="s">
        <v>21</v>
      </c>
      <c r="N193" s="244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193</v>
      </c>
      <c r="AT193" s="24" t="s">
        <v>183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194</v>
      </c>
      <c r="BM193" s="24" t="s">
        <v>904</v>
      </c>
    </row>
    <row r="194" s="1" customFormat="1" ht="38.25" customHeight="1">
      <c r="B194" s="46"/>
      <c r="C194" s="251" t="s">
        <v>613</v>
      </c>
      <c r="D194" s="251" t="s">
        <v>349</v>
      </c>
      <c r="E194" s="252" t="s">
        <v>596</v>
      </c>
      <c r="F194" s="253" t="s">
        <v>597</v>
      </c>
      <c r="G194" s="254" t="s">
        <v>198</v>
      </c>
      <c r="H194" s="255">
        <v>1</v>
      </c>
      <c r="I194" s="256"/>
      <c r="J194" s="257">
        <f>ROUND(I194*H194,2)</f>
        <v>0</v>
      </c>
      <c r="K194" s="253" t="s">
        <v>192</v>
      </c>
      <c r="L194" s="72"/>
      <c r="M194" s="258" t="s">
        <v>21</v>
      </c>
      <c r="N194" s="259" t="s">
        <v>42</v>
      </c>
      <c r="O194" s="47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24" t="s">
        <v>78</v>
      </c>
      <c r="AT194" s="24" t="s">
        <v>349</v>
      </c>
      <c r="AU194" s="24" t="s">
        <v>78</v>
      </c>
      <c r="AY194" s="24" t="s">
        <v>186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24" t="s">
        <v>78</v>
      </c>
      <c r="BK194" s="247">
        <f>ROUND(I194*H194,2)</f>
        <v>0</v>
      </c>
      <c r="BL194" s="24" t="s">
        <v>78</v>
      </c>
      <c r="BM194" s="24" t="s">
        <v>905</v>
      </c>
    </row>
    <row r="195" s="1" customFormat="1" ht="25.5" customHeight="1">
      <c r="B195" s="46"/>
      <c r="C195" s="235" t="s">
        <v>617</v>
      </c>
      <c r="D195" s="235" t="s">
        <v>183</v>
      </c>
      <c r="E195" s="236" t="s">
        <v>600</v>
      </c>
      <c r="F195" s="237" t="s">
        <v>601</v>
      </c>
      <c r="G195" s="238" t="s">
        <v>198</v>
      </c>
      <c r="H195" s="239">
        <v>1</v>
      </c>
      <c r="I195" s="240"/>
      <c r="J195" s="241">
        <f>ROUND(I195*H195,2)</f>
        <v>0</v>
      </c>
      <c r="K195" s="237" t="s">
        <v>192</v>
      </c>
      <c r="L195" s="242"/>
      <c r="M195" s="243" t="s">
        <v>21</v>
      </c>
      <c r="N195" s="244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301</v>
      </c>
      <c r="AT195" s="24" t="s">
        <v>183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301</v>
      </c>
      <c r="BM195" s="24" t="s">
        <v>906</v>
      </c>
    </row>
    <row r="196" s="1" customFormat="1" ht="16.5" customHeight="1">
      <c r="B196" s="46"/>
      <c r="C196" s="235" t="s">
        <v>621</v>
      </c>
      <c r="D196" s="235" t="s">
        <v>183</v>
      </c>
      <c r="E196" s="236" t="s">
        <v>605</v>
      </c>
      <c r="F196" s="237" t="s">
        <v>606</v>
      </c>
      <c r="G196" s="238" t="s">
        <v>198</v>
      </c>
      <c r="H196" s="239">
        <v>5</v>
      </c>
      <c r="I196" s="240"/>
      <c r="J196" s="241">
        <f>ROUND(I196*H196,2)</f>
        <v>0</v>
      </c>
      <c r="K196" s="237" t="s">
        <v>192</v>
      </c>
      <c r="L196" s="242"/>
      <c r="M196" s="243" t="s">
        <v>21</v>
      </c>
      <c r="N196" s="244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193</v>
      </c>
      <c r="AT196" s="24" t="s">
        <v>183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194</v>
      </c>
      <c r="BM196" s="24" t="s">
        <v>907</v>
      </c>
    </row>
    <row r="197" s="1" customFormat="1" ht="16.5" customHeight="1">
      <c r="B197" s="46"/>
      <c r="C197" s="235" t="s">
        <v>625</v>
      </c>
      <c r="D197" s="235" t="s">
        <v>183</v>
      </c>
      <c r="E197" s="236" t="s">
        <v>610</v>
      </c>
      <c r="F197" s="237" t="s">
        <v>611</v>
      </c>
      <c r="G197" s="238" t="s">
        <v>198</v>
      </c>
      <c r="H197" s="239">
        <v>1</v>
      </c>
      <c r="I197" s="240"/>
      <c r="J197" s="241">
        <f>ROUND(I197*H197,2)</f>
        <v>0</v>
      </c>
      <c r="K197" s="237" t="s">
        <v>192</v>
      </c>
      <c r="L197" s="242"/>
      <c r="M197" s="243" t="s">
        <v>21</v>
      </c>
      <c r="N197" s="244" t="s">
        <v>42</v>
      </c>
      <c r="O197" s="47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AR197" s="24" t="s">
        <v>193</v>
      </c>
      <c r="AT197" s="24" t="s">
        <v>183</v>
      </c>
      <c r="AU197" s="24" t="s">
        <v>78</v>
      </c>
      <c r="AY197" s="24" t="s">
        <v>186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24" t="s">
        <v>78</v>
      </c>
      <c r="BK197" s="247">
        <f>ROUND(I197*H197,2)</f>
        <v>0</v>
      </c>
      <c r="BL197" s="24" t="s">
        <v>194</v>
      </c>
      <c r="BM197" s="24" t="s">
        <v>908</v>
      </c>
    </row>
    <row r="198" s="1" customFormat="1" ht="16.5" customHeight="1">
      <c r="B198" s="46"/>
      <c r="C198" s="235" t="s">
        <v>629</v>
      </c>
      <c r="D198" s="235" t="s">
        <v>183</v>
      </c>
      <c r="E198" s="236" t="s">
        <v>614</v>
      </c>
      <c r="F198" s="237" t="s">
        <v>615</v>
      </c>
      <c r="G198" s="238" t="s">
        <v>198</v>
      </c>
      <c r="H198" s="239">
        <v>1</v>
      </c>
      <c r="I198" s="240"/>
      <c r="J198" s="241">
        <f>ROUND(I198*H198,2)</f>
        <v>0</v>
      </c>
      <c r="K198" s="237" t="s">
        <v>192</v>
      </c>
      <c r="L198" s="242"/>
      <c r="M198" s="243" t="s">
        <v>21</v>
      </c>
      <c r="N198" s="244" t="s">
        <v>42</v>
      </c>
      <c r="O198" s="47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AR198" s="24" t="s">
        <v>193</v>
      </c>
      <c r="AT198" s="24" t="s">
        <v>183</v>
      </c>
      <c r="AU198" s="24" t="s">
        <v>78</v>
      </c>
      <c r="AY198" s="24" t="s">
        <v>186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4" t="s">
        <v>78</v>
      </c>
      <c r="BK198" s="247">
        <f>ROUND(I198*H198,2)</f>
        <v>0</v>
      </c>
      <c r="BL198" s="24" t="s">
        <v>194</v>
      </c>
      <c r="BM198" s="24" t="s">
        <v>909</v>
      </c>
    </row>
    <row r="199" s="1" customFormat="1" ht="25.5" customHeight="1">
      <c r="B199" s="46"/>
      <c r="C199" s="235" t="s">
        <v>633</v>
      </c>
      <c r="D199" s="235" t="s">
        <v>183</v>
      </c>
      <c r="E199" s="236" t="s">
        <v>618</v>
      </c>
      <c r="F199" s="237" t="s">
        <v>619</v>
      </c>
      <c r="G199" s="238" t="s">
        <v>198</v>
      </c>
      <c r="H199" s="239">
        <v>1</v>
      </c>
      <c r="I199" s="240"/>
      <c r="J199" s="241">
        <f>ROUND(I199*H199,2)</f>
        <v>0</v>
      </c>
      <c r="K199" s="237" t="s">
        <v>192</v>
      </c>
      <c r="L199" s="242"/>
      <c r="M199" s="243" t="s">
        <v>21</v>
      </c>
      <c r="N199" s="244" t="s">
        <v>42</v>
      </c>
      <c r="O199" s="47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24" t="s">
        <v>301</v>
      </c>
      <c r="AT199" s="24" t="s">
        <v>183</v>
      </c>
      <c r="AU199" s="24" t="s">
        <v>78</v>
      </c>
      <c r="AY199" s="24" t="s">
        <v>186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4" t="s">
        <v>78</v>
      </c>
      <c r="BK199" s="247">
        <f>ROUND(I199*H199,2)</f>
        <v>0</v>
      </c>
      <c r="BL199" s="24" t="s">
        <v>301</v>
      </c>
      <c r="BM199" s="24" t="s">
        <v>910</v>
      </c>
    </row>
    <row r="200" s="1" customFormat="1" ht="16.5" customHeight="1">
      <c r="B200" s="46"/>
      <c r="C200" s="235" t="s">
        <v>637</v>
      </c>
      <c r="D200" s="235" t="s">
        <v>183</v>
      </c>
      <c r="E200" s="236" t="s">
        <v>622</v>
      </c>
      <c r="F200" s="237" t="s">
        <v>623</v>
      </c>
      <c r="G200" s="238" t="s">
        <v>198</v>
      </c>
      <c r="H200" s="239">
        <v>1</v>
      </c>
      <c r="I200" s="240"/>
      <c r="J200" s="241">
        <f>ROUND(I200*H200,2)</f>
        <v>0</v>
      </c>
      <c r="K200" s="237" t="s">
        <v>192</v>
      </c>
      <c r="L200" s="242"/>
      <c r="M200" s="243" t="s">
        <v>21</v>
      </c>
      <c r="N200" s="244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193</v>
      </c>
      <c r="AT200" s="24" t="s">
        <v>183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194</v>
      </c>
      <c r="BM200" s="24" t="s">
        <v>911</v>
      </c>
    </row>
    <row r="201" s="1" customFormat="1" ht="25.5" customHeight="1">
      <c r="B201" s="46"/>
      <c r="C201" s="251" t="s">
        <v>641</v>
      </c>
      <c r="D201" s="251" t="s">
        <v>349</v>
      </c>
      <c r="E201" s="252" t="s">
        <v>626</v>
      </c>
      <c r="F201" s="253" t="s">
        <v>627</v>
      </c>
      <c r="G201" s="254" t="s">
        <v>198</v>
      </c>
      <c r="H201" s="255">
        <v>1820</v>
      </c>
      <c r="I201" s="256"/>
      <c r="J201" s="257">
        <f>ROUND(I201*H201,2)</f>
        <v>0</v>
      </c>
      <c r="K201" s="253" t="s">
        <v>192</v>
      </c>
      <c r="L201" s="72"/>
      <c r="M201" s="258" t="s">
        <v>21</v>
      </c>
      <c r="N201" s="259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78</v>
      </c>
      <c r="AT201" s="24" t="s">
        <v>349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78</v>
      </c>
      <c r="BM201" s="24" t="s">
        <v>912</v>
      </c>
    </row>
    <row r="202" s="1" customFormat="1" ht="16.5" customHeight="1">
      <c r="B202" s="46"/>
      <c r="C202" s="251" t="s">
        <v>645</v>
      </c>
      <c r="D202" s="251" t="s">
        <v>349</v>
      </c>
      <c r="E202" s="252" t="s">
        <v>630</v>
      </c>
      <c r="F202" s="253" t="s">
        <v>631</v>
      </c>
      <c r="G202" s="254" t="s">
        <v>198</v>
      </c>
      <c r="H202" s="255">
        <v>1</v>
      </c>
      <c r="I202" s="256"/>
      <c r="J202" s="257">
        <f>ROUND(I202*H202,2)</f>
        <v>0</v>
      </c>
      <c r="K202" s="253" t="s">
        <v>192</v>
      </c>
      <c r="L202" s="72"/>
      <c r="M202" s="258" t="s">
        <v>21</v>
      </c>
      <c r="N202" s="259" t="s">
        <v>42</v>
      </c>
      <c r="O202" s="47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AR202" s="24" t="s">
        <v>78</v>
      </c>
      <c r="AT202" s="24" t="s">
        <v>349</v>
      </c>
      <c r="AU202" s="24" t="s">
        <v>78</v>
      </c>
      <c r="AY202" s="24" t="s">
        <v>186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4" t="s">
        <v>78</v>
      </c>
      <c r="BK202" s="247">
        <f>ROUND(I202*H202,2)</f>
        <v>0</v>
      </c>
      <c r="BL202" s="24" t="s">
        <v>78</v>
      </c>
      <c r="BM202" s="24" t="s">
        <v>913</v>
      </c>
    </row>
    <row r="203" s="1" customFormat="1" ht="16.5" customHeight="1">
      <c r="B203" s="46"/>
      <c r="C203" s="251" t="s">
        <v>649</v>
      </c>
      <c r="D203" s="251" t="s">
        <v>349</v>
      </c>
      <c r="E203" s="252" t="s">
        <v>634</v>
      </c>
      <c r="F203" s="253" t="s">
        <v>635</v>
      </c>
      <c r="G203" s="254" t="s">
        <v>198</v>
      </c>
      <c r="H203" s="255">
        <v>80</v>
      </c>
      <c r="I203" s="256"/>
      <c r="J203" s="257">
        <f>ROUND(I203*H203,2)</f>
        <v>0</v>
      </c>
      <c r="K203" s="253" t="s">
        <v>192</v>
      </c>
      <c r="L203" s="72"/>
      <c r="M203" s="258" t="s">
        <v>21</v>
      </c>
      <c r="N203" s="259" t="s">
        <v>42</v>
      </c>
      <c r="O203" s="47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AR203" s="24" t="s">
        <v>78</v>
      </c>
      <c r="AT203" s="24" t="s">
        <v>349</v>
      </c>
      <c r="AU203" s="24" t="s">
        <v>78</v>
      </c>
      <c r="AY203" s="24" t="s">
        <v>186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24" t="s">
        <v>78</v>
      </c>
      <c r="BK203" s="247">
        <f>ROUND(I203*H203,2)</f>
        <v>0</v>
      </c>
      <c r="BL203" s="24" t="s">
        <v>78</v>
      </c>
      <c r="BM203" s="24" t="s">
        <v>914</v>
      </c>
    </row>
    <row r="204" s="1" customFormat="1" ht="16.5" customHeight="1">
      <c r="B204" s="46"/>
      <c r="C204" s="251" t="s">
        <v>653</v>
      </c>
      <c r="D204" s="251" t="s">
        <v>349</v>
      </c>
      <c r="E204" s="252" t="s">
        <v>638</v>
      </c>
      <c r="F204" s="253" t="s">
        <v>639</v>
      </c>
      <c r="G204" s="254" t="s">
        <v>198</v>
      </c>
      <c r="H204" s="255">
        <v>1</v>
      </c>
      <c r="I204" s="256"/>
      <c r="J204" s="257">
        <f>ROUND(I204*H204,2)</f>
        <v>0</v>
      </c>
      <c r="K204" s="253" t="s">
        <v>192</v>
      </c>
      <c r="L204" s="72"/>
      <c r="M204" s="258" t="s">
        <v>21</v>
      </c>
      <c r="N204" s="259" t="s">
        <v>42</v>
      </c>
      <c r="O204" s="47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4" t="s">
        <v>78</v>
      </c>
      <c r="AT204" s="24" t="s">
        <v>349</v>
      </c>
      <c r="AU204" s="24" t="s">
        <v>78</v>
      </c>
      <c r="AY204" s="24" t="s">
        <v>186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4" t="s">
        <v>78</v>
      </c>
      <c r="BK204" s="247">
        <f>ROUND(I204*H204,2)</f>
        <v>0</v>
      </c>
      <c r="BL204" s="24" t="s">
        <v>78</v>
      </c>
      <c r="BM204" s="24" t="s">
        <v>915</v>
      </c>
    </row>
    <row r="205" s="1" customFormat="1" ht="25.5" customHeight="1">
      <c r="B205" s="46"/>
      <c r="C205" s="251" t="s">
        <v>657</v>
      </c>
      <c r="D205" s="251" t="s">
        <v>349</v>
      </c>
      <c r="E205" s="252" t="s">
        <v>642</v>
      </c>
      <c r="F205" s="253" t="s">
        <v>643</v>
      </c>
      <c r="G205" s="254" t="s">
        <v>191</v>
      </c>
      <c r="H205" s="255">
        <v>640</v>
      </c>
      <c r="I205" s="256"/>
      <c r="J205" s="257">
        <f>ROUND(I205*H205,2)</f>
        <v>0</v>
      </c>
      <c r="K205" s="253" t="s">
        <v>192</v>
      </c>
      <c r="L205" s="72"/>
      <c r="M205" s="258" t="s">
        <v>21</v>
      </c>
      <c r="N205" s="259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262</v>
      </c>
      <c r="AT205" s="24" t="s">
        <v>349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262</v>
      </c>
      <c r="BM205" s="24" t="s">
        <v>916</v>
      </c>
    </row>
    <row r="206" s="1" customFormat="1" ht="25.5" customHeight="1">
      <c r="B206" s="46"/>
      <c r="C206" s="251" t="s">
        <v>662</v>
      </c>
      <c r="D206" s="251" t="s">
        <v>349</v>
      </c>
      <c r="E206" s="252" t="s">
        <v>646</v>
      </c>
      <c r="F206" s="253" t="s">
        <v>647</v>
      </c>
      <c r="G206" s="254" t="s">
        <v>191</v>
      </c>
      <c r="H206" s="255">
        <v>640</v>
      </c>
      <c r="I206" s="256"/>
      <c r="J206" s="257">
        <f>ROUND(I206*H206,2)</f>
        <v>0</v>
      </c>
      <c r="K206" s="253" t="s">
        <v>192</v>
      </c>
      <c r="L206" s="72"/>
      <c r="M206" s="258" t="s">
        <v>21</v>
      </c>
      <c r="N206" s="259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262</v>
      </c>
      <c r="AT206" s="24" t="s">
        <v>349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262</v>
      </c>
      <c r="BM206" s="24" t="s">
        <v>917</v>
      </c>
    </row>
    <row r="207" s="1" customFormat="1" ht="16.5" customHeight="1">
      <c r="B207" s="46"/>
      <c r="C207" s="251" t="s">
        <v>666</v>
      </c>
      <c r="D207" s="251" t="s">
        <v>349</v>
      </c>
      <c r="E207" s="252" t="s">
        <v>650</v>
      </c>
      <c r="F207" s="253" t="s">
        <v>651</v>
      </c>
      <c r="G207" s="254" t="s">
        <v>198</v>
      </c>
      <c r="H207" s="255">
        <v>2</v>
      </c>
      <c r="I207" s="256"/>
      <c r="J207" s="257">
        <f>ROUND(I207*H207,2)</f>
        <v>0</v>
      </c>
      <c r="K207" s="253" t="s">
        <v>192</v>
      </c>
      <c r="L207" s="72"/>
      <c r="M207" s="258" t="s">
        <v>21</v>
      </c>
      <c r="N207" s="259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262</v>
      </c>
      <c r="AT207" s="24" t="s">
        <v>349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262</v>
      </c>
      <c r="BM207" s="24" t="s">
        <v>918</v>
      </c>
    </row>
    <row r="208" s="1" customFormat="1" ht="16.5" customHeight="1">
      <c r="B208" s="46"/>
      <c r="C208" s="251" t="s">
        <v>670</v>
      </c>
      <c r="D208" s="251" t="s">
        <v>349</v>
      </c>
      <c r="E208" s="252" t="s">
        <v>654</v>
      </c>
      <c r="F208" s="253" t="s">
        <v>655</v>
      </c>
      <c r="G208" s="254" t="s">
        <v>198</v>
      </c>
      <c r="H208" s="255">
        <v>2</v>
      </c>
      <c r="I208" s="256"/>
      <c r="J208" s="257">
        <f>ROUND(I208*H208,2)</f>
        <v>0</v>
      </c>
      <c r="K208" s="253" t="s">
        <v>192</v>
      </c>
      <c r="L208" s="72"/>
      <c r="M208" s="258" t="s">
        <v>21</v>
      </c>
      <c r="N208" s="259" t="s">
        <v>42</v>
      </c>
      <c r="O208" s="47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AR208" s="24" t="s">
        <v>262</v>
      </c>
      <c r="AT208" s="24" t="s">
        <v>349</v>
      </c>
      <c r="AU208" s="24" t="s">
        <v>78</v>
      </c>
      <c r="AY208" s="24" t="s">
        <v>186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4" t="s">
        <v>78</v>
      </c>
      <c r="BK208" s="247">
        <f>ROUND(I208*H208,2)</f>
        <v>0</v>
      </c>
      <c r="BL208" s="24" t="s">
        <v>262</v>
      </c>
      <c r="BM208" s="24" t="s">
        <v>919</v>
      </c>
    </row>
    <row r="209" s="1" customFormat="1" ht="16.5" customHeight="1">
      <c r="B209" s="46"/>
      <c r="C209" s="251" t="s">
        <v>674</v>
      </c>
      <c r="D209" s="251" t="s">
        <v>349</v>
      </c>
      <c r="E209" s="252" t="s">
        <v>658</v>
      </c>
      <c r="F209" s="253" t="s">
        <v>659</v>
      </c>
      <c r="G209" s="254" t="s">
        <v>198</v>
      </c>
      <c r="H209" s="255">
        <v>1</v>
      </c>
      <c r="I209" s="256"/>
      <c r="J209" s="257">
        <f>ROUND(I209*H209,2)</f>
        <v>0</v>
      </c>
      <c r="K209" s="253" t="s">
        <v>192</v>
      </c>
      <c r="L209" s="72"/>
      <c r="M209" s="258" t="s">
        <v>21</v>
      </c>
      <c r="N209" s="259" t="s">
        <v>42</v>
      </c>
      <c r="O209" s="47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4" t="s">
        <v>78</v>
      </c>
      <c r="AT209" s="24" t="s">
        <v>349</v>
      </c>
      <c r="AU209" s="24" t="s">
        <v>78</v>
      </c>
      <c r="AY209" s="24" t="s">
        <v>186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4" t="s">
        <v>78</v>
      </c>
      <c r="BK209" s="247">
        <f>ROUND(I209*H209,2)</f>
        <v>0</v>
      </c>
      <c r="BL209" s="24" t="s">
        <v>78</v>
      </c>
      <c r="BM209" s="24" t="s">
        <v>920</v>
      </c>
    </row>
    <row r="210" s="1" customFormat="1">
      <c r="B210" s="46"/>
      <c r="C210" s="74"/>
      <c r="D210" s="248" t="s">
        <v>221</v>
      </c>
      <c r="E210" s="74"/>
      <c r="F210" s="249" t="s">
        <v>921</v>
      </c>
      <c r="G210" s="74"/>
      <c r="H210" s="74"/>
      <c r="I210" s="203"/>
      <c r="J210" s="74"/>
      <c r="K210" s="74"/>
      <c r="L210" s="72"/>
      <c r="M210" s="250"/>
      <c r="N210" s="47"/>
      <c r="O210" s="47"/>
      <c r="P210" s="47"/>
      <c r="Q210" s="47"/>
      <c r="R210" s="47"/>
      <c r="S210" s="47"/>
      <c r="T210" s="95"/>
      <c r="AT210" s="24" t="s">
        <v>221</v>
      </c>
      <c r="AU210" s="24" t="s">
        <v>78</v>
      </c>
    </row>
    <row r="211" s="1" customFormat="1" ht="16.5" customHeight="1">
      <c r="B211" s="46"/>
      <c r="C211" s="251" t="s">
        <v>678</v>
      </c>
      <c r="D211" s="251" t="s">
        <v>349</v>
      </c>
      <c r="E211" s="252" t="s">
        <v>663</v>
      </c>
      <c r="F211" s="253" t="s">
        <v>664</v>
      </c>
      <c r="G211" s="254" t="s">
        <v>198</v>
      </c>
      <c r="H211" s="255">
        <v>2</v>
      </c>
      <c r="I211" s="256"/>
      <c r="J211" s="257">
        <f>ROUND(I211*H211,2)</f>
        <v>0</v>
      </c>
      <c r="K211" s="253" t="s">
        <v>192</v>
      </c>
      <c r="L211" s="72"/>
      <c r="M211" s="258" t="s">
        <v>21</v>
      </c>
      <c r="N211" s="259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78</v>
      </c>
      <c r="AT211" s="24" t="s">
        <v>349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78</v>
      </c>
      <c r="BM211" s="24" t="s">
        <v>922</v>
      </c>
    </row>
    <row r="212" s="1" customFormat="1" ht="63.75" customHeight="1">
      <c r="B212" s="46"/>
      <c r="C212" s="251" t="s">
        <v>682</v>
      </c>
      <c r="D212" s="251" t="s">
        <v>349</v>
      </c>
      <c r="E212" s="252" t="s">
        <v>667</v>
      </c>
      <c r="F212" s="253" t="s">
        <v>668</v>
      </c>
      <c r="G212" s="254" t="s">
        <v>198</v>
      </c>
      <c r="H212" s="255">
        <v>1</v>
      </c>
      <c r="I212" s="256"/>
      <c r="J212" s="257">
        <f>ROUND(I212*H212,2)</f>
        <v>0</v>
      </c>
      <c r="K212" s="253" t="s">
        <v>192</v>
      </c>
      <c r="L212" s="72"/>
      <c r="M212" s="258" t="s">
        <v>21</v>
      </c>
      <c r="N212" s="259" t="s">
        <v>42</v>
      </c>
      <c r="O212" s="47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AR212" s="24" t="s">
        <v>78</v>
      </c>
      <c r="AT212" s="24" t="s">
        <v>349</v>
      </c>
      <c r="AU212" s="24" t="s">
        <v>78</v>
      </c>
      <c r="AY212" s="24" t="s">
        <v>186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4" t="s">
        <v>78</v>
      </c>
      <c r="BK212" s="247">
        <f>ROUND(I212*H212,2)</f>
        <v>0</v>
      </c>
      <c r="BL212" s="24" t="s">
        <v>78</v>
      </c>
      <c r="BM212" s="24" t="s">
        <v>923</v>
      </c>
    </row>
    <row r="213" s="1" customFormat="1" ht="16.5" customHeight="1">
      <c r="B213" s="46"/>
      <c r="C213" s="251" t="s">
        <v>686</v>
      </c>
      <c r="D213" s="251" t="s">
        <v>349</v>
      </c>
      <c r="E213" s="252" t="s">
        <v>671</v>
      </c>
      <c r="F213" s="253" t="s">
        <v>672</v>
      </c>
      <c r="G213" s="254" t="s">
        <v>198</v>
      </c>
      <c r="H213" s="255">
        <v>1</v>
      </c>
      <c r="I213" s="256"/>
      <c r="J213" s="257">
        <f>ROUND(I213*H213,2)</f>
        <v>0</v>
      </c>
      <c r="K213" s="253" t="s">
        <v>192</v>
      </c>
      <c r="L213" s="72"/>
      <c r="M213" s="258" t="s">
        <v>21</v>
      </c>
      <c r="N213" s="259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78</v>
      </c>
      <c r="AT213" s="24" t="s">
        <v>349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78</v>
      </c>
      <c r="BM213" s="24" t="s">
        <v>924</v>
      </c>
    </row>
    <row r="214" s="1" customFormat="1" ht="25.5" customHeight="1">
      <c r="B214" s="46"/>
      <c r="C214" s="251" t="s">
        <v>691</v>
      </c>
      <c r="D214" s="251" t="s">
        <v>349</v>
      </c>
      <c r="E214" s="252" t="s">
        <v>675</v>
      </c>
      <c r="F214" s="253" t="s">
        <v>676</v>
      </c>
      <c r="G214" s="254" t="s">
        <v>198</v>
      </c>
      <c r="H214" s="255">
        <v>1</v>
      </c>
      <c r="I214" s="256"/>
      <c r="J214" s="257">
        <f>ROUND(I214*H214,2)</f>
        <v>0</v>
      </c>
      <c r="K214" s="253" t="s">
        <v>192</v>
      </c>
      <c r="L214" s="72"/>
      <c r="M214" s="258" t="s">
        <v>21</v>
      </c>
      <c r="N214" s="259" t="s">
        <v>42</v>
      </c>
      <c r="O214" s="47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4" t="s">
        <v>78</v>
      </c>
      <c r="AT214" s="24" t="s">
        <v>349</v>
      </c>
      <c r="AU214" s="24" t="s">
        <v>78</v>
      </c>
      <c r="AY214" s="24" t="s">
        <v>186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4" t="s">
        <v>78</v>
      </c>
      <c r="BK214" s="247">
        <f>ROUND(I214*H214,2)</f>
        <v>0</v>
      </c>
      <c r="BL214" s="24" t="s">
        <v>78</v>
      </c>
      <c r="BM214" s="24" t="s">
        <v>925</v>
      </c>
    </row>
    <row r="215" s="1" customFormat="1" ht="16.5" customHeight="1">
      <c r="B215" s="46"/>
      <c r="C215" s="251" t="s">
        <v>695</v>
      </c>
      <c r="D215" s="251" t="s">
        <v>349</v>
      </c>
      <c r="E215" s="252" t="s">
        <v>679</v>
      </c>
      <c r="F215" s="253" t="s">
        <v>680</v>
      </c>
      <c r="G215" s="254" t="s">
        <v>198</v>
      </c>
      <c r="H215" s="255">
        <v>1</v>
      </c>
      <c r="I215" s="256"/>
      <c r="J215" s="257">
        <f>ROUND(I215*H215,2)</f>
        <v>0</v>
      </c>
      <c r="K215" s="253" t="s">
        <v>192</v>
      </c>
      <c r="L215" s="72"/>
      <c r="M215" s="258" t="s">
        <v>21</v>
      </c>
      <c r="N215" s="259" t="s">
        <v>42</v>
      </c>
      <c r="O215" s="47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4" t="s">
        <v>262</v>
      </c>
      <c r="AT215" s="24" t="s">
        <v>349</v>
      </c>
      <c r="AU215" s="24" t="s">
        <v>78</v>
      </c>
      <c r="AY215" s="24" t="s">
        <v>186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4" t="s">
        <v>78</v>
      </c>
      <c r="BK215" s="247">
        <f>ROUND(I215*H215,2)</f>
        <v>0</v>
      </c>
      <c r="BL215" s="24" t="s">
        <v>262</v>
      </c>
      <c r="BM215" s="24" t="s">
        <v>926</v>
      </c>
    </row>
    <row r="216" s="1" customFormat="1" ht="16.5" customHeight="1">
      <c r="B216" s="46"/>
      <c r="C216" s="251" t="s">
        <v>699</v>
      </c>
      <c r="D216" s="251" t="s">
        <v>349</v>
      </c>
      <c r="E216" s="252" t="s">
        <v>683</v>
      </c>
      <c r="F216" s="253" t="s">
        <v>684</v>
      </c>
      <c r="G216" s="254" t="s">
        <v>191</v>
      </c>
      <c r="H216" s="255">
        <v>640</v>
      </c>
      <c r="I216" s="256"/>
      <c r="J216" s="257">
        <f>ROUND(I216*H216,2)</f>
        <v>0</v>
      </c>
      <c r="K216" s="253" t="s">
        <v>192</v>
      </c>
      <c r="L216" s="72"/>
      <c r="M216" s="258" t="s">
        <v>21</v>
      </c>
      <c r="N216" s="259" t="s">
        <v>42</v>
      </c>
      <c r="O216" s="47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AR216" s="24" t="s">
        <v>262</v>
      </c>
      <c r="AT216" s="24" t="s">
        <v>349</v>
      </c>
      <c r="AU216" s="24" t="s">
        <v>78</v>
      </c>
      <c r="AY216" s="24" t="s">
        <v>186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24" t="s">
        <v>78</v>
      </c>
      <c r="BK216" s="247">
        <f>ROUND(I216*H216,2)</f>
        <v>0</v>
      </c>
      <c r="BL216" s="24" t="s">
        <v>262</v>
      </c>
      <c r="BM216" s="24" t="s">
        <v>927</v>
      </c>
    </row>
    <row r="217" s="1" customFormat="1" ht="16.5" customHeight="1">
      <c r="B217" s="46"/>
      <c r="C217" s="251" t="s">
        <v>703</v>
      </c>
      <c r="D217" s="251" t="s">
        <v>349</v>
      </c>
      <c r="E217" s="252" t="s">
        <v>687</v>
      </c>
      <c r="F217" s="253" t="s">
        <v>688</v>
      </c>
      <c r="G217" s="254" t="s">
        <v>689</v>
      </c>
      <c r="H217" s="255">
        <v>0.64000000000000001</v>
      </c>
      <c r="I217" s="256"/>
      <c r="J217" s="257">
        <f>ROUND(I217*H217,2)</f>
        <v>0</v>
      </c>
      <c r="K217" s="253" t="s">
        <v>192</v>
      </c>
      <c r="L217" s="72"/>
      <c r="M217" s="258" t="s">
        <v>21</v>
      </c>
      <c r="N217" s="259" t="s">
        <v>42</v>
      </c>
      <c r="O217" s="47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AR217" s="24" t="s">
        <v>262</v>
      </c>
      <c r="AT217" s="24" t="s">
        <v>349</v>
      </c>
      <c r="AU217" s="24" t="s">
        <v>78</v>
      </c>
      <c r="AY217" s="24" t="s">
        <v>186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4" t="s">
        <v>78</v>
      </c>
      <c r="BK217" s="247">
        <f>ROUND(I217*H217,2)</f>
        <v>0</v>
      </c>
      <c r="BL217" s="24" t="s">
        <v>262</v>
      </c>
      <c r="BM217" s="24" t="s">
        <v>928</v>
      </c>
    </row>
    <row r="218" s="1" customFormat="1" ht="25.5" customHeight="1">
      <c r="B218" s="46"/>
      <c r="C218" s="251" t="s">
        <v>707</v>
      </c>
      <c r="D218" s="251" t="s">
        <v>349</v>
      </c>
      <c r="E218" s="252" t="s">
        <v>692</v>
      </c>
      <c r="F218" s="253" t="s">
        <v>693</v>
      </c>
      <c r="G218" s="254" t="s">
        <v>198</v>
      </c>
      <c r="H218" s="255">
        <v>34</v>
      </c>
      <c r="I218" s="256"/>
      <c r="J218" s="257">
        <f>ROUND(I218*H218,2)</f>
        <v>0</v>
      </c>
      <c r="K218" s="253" t="s">
        <v>192</v>
      </c>
      <c r="L218" s="72"/>
      <c r="M218" s="258" t="s">
        <v>21</v>
      </c>
      <c r="N218" s="259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78</v>
      </c>
      <c r="AT218" s="24" t="s">
        <v>349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78</v>
      </c>
      <c r="BM218" s="24" t="s">
        <v>929</v>
      </c>
    </row>
    <row r="219" s="1" customFormat="1" ht="38.25" customHeight="1">
      <c r="B219" s="46"/>
      <c r="C219" s="251" t="s">
        <v>711</v>
      </c>
      <c r="D219" s="251" t="s">
        <v>349</v>
      </c>
      <c r="E219" s="252" t="s">
        <v>696</v>
      </c>
      <c r="F219" s="253" t="s">
        <v>697</v>
      </c>
      <c r="G219" s="254" t="s">
        <v>198</v>
      </c>
      <c r="H219" s="255">
        <v>1</v>
      </c>
      <c r="I219" s="256"/>
      <c r="J219" s="257">
        <f>ROUND(I219*H219,2)</f>
        <v>0</v>
      </c>
      <c r="K219" s="253" t="s">
        <v>192</v>
      </c>
      <c r="L219" s="72"/>
      <c r="M219" s="258" t="s">
        <v>21</v>
      </c>
      <c r="N219" s="259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78</v>
      </c>
      <c r="AT219" s="24" t="s">
        <v>349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78</v>
      </c>
      <c r="BM219" s="24" t="s">
        <v>930</v>
      </c>
    </row>
    <row r="220" s="1" customFormat="1" ht="102" customHeight="1">
      <c r="B220" s="46"/>
      <c r="C220" s="251" t="s">
        <v>931</v>
      </c>
      <c r="D220" s="251" t="s">
        <v>349</v>
      </c>
      <c r="E220" s="252" t="s">
        <v>700</v>
      </c>
      <c r="F220" s="253" t="s">
        <v>701</v>
      </c>
      <c r="G220" s="254" t="s">
        <v>198</v>
      </c>
      <c r="H220" s="255">
        <v>1</v>
      </c>
      <c r="I220" s="256"/>
      <c r="J220" s="257">
        <f>ROUND(I220*H220,2)</f>
        <v>0</v>
      </c>
      <c r="K220" s="253" t="s">
        <v>192</v>
      </c>
      <c r="L220" s="72"/>
      <c r="M220" s="258" t="s">
        <v>21</v>
      </c>
      <c r="N220" s="259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78</v>
      </c>
      <c r="AT220" s="24" t="s">
        <v>349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78</v>
      </c>
      <c r="BM220" s="24" t="s">
        <v>932</v>
      </c>
    </row>
    <row r="221" s="1" customFormat="1" ht="63.75" customHeight="1">
      <c r="B221" s="46"/>
      <c r="C221" s="251" t="s">
        <v>217</v>
      </c>
      <c r="D221" s="251" t="s">
        <v>349</v>
      </c>
      <c r="E221" s="252" t="s">
        <v>704</v>
      </c>
      <c r="F221" s="253" t="s">
        <v>705</v>
      </c>
      <c r="G221" s="254" t="s">
        <v>198</v>
      </c>
      <c r="H221" s="255">
        <v>1</v>
      </c>
      <c r="I221" s="256"/>
      <c r="J221" s="257">
        <f>ROUND(I221*H221,2)</f>
        <v>0</v>
      </c>
      <c r="K221" s="253" t="s">
        <v>192</v>
      </c>
      <c r="L221" s="72"/>
      <c r="M221" s="258" t="s">
        <v>21</v>
      </c>
      <c r="N221" s="259" t="s">
        <v>42</v>
      </c>
      <c r="O221" s="47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4" t="s">
        <v>456</v>
      </c>
      <c r="AT221" s="24" t="s">
        <v>349</v>
      </c>
      <c r="AU221" s="24" t="s">
        <v>78</v>
      </c>
      <c r="AY221" s="24" t="s">
        <v>186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4" t="s">
        <v>78</v>
      </c>
      <c r="BK221" s="247">
        <f>ROUND(I221*H221,2)</f>
        <v>0</v>
      </c>
      <c r="BL221" s="24" t="s">
        <v>456</v>
      </c>
      <c r="BM221" s="24" t="s">
        <v>933</v>
      </c>
    </row>
    <row r="222" s="1" customFormat="1" ht="25.5" customHeight="1">
      <c r="B222" s="46"/>
      <c r="C222" s="251" t="s">
        <v>934</v>
      </c>
      <c r="D222" s="251" t="s">
        <v>349</v>
      </c>
      <c r="E222" s="252" t="s">
        <v>708</v>
      </c>
      <c r="F222" s="253" t="s">
        <v>709</v>
      </c>
      <c r="G222" s="254" t="s">
        <v>198</v>
      </c>
      <c r="H222" s="255">
        <v>1</v>
      </c>
      <c r="I222" s="256"/>
      <c r="J222" s="257">
        <f>ROUND(I222*H222,2)</f>
        <v>0</v>
      </c>
      <c r="K222" s="253" t="s">
        <v>192</v>
      </c>
      <c r="L222" s="72"/>
      <c r="M222" s="258" t="s">
        <v>21</v>
      </c>
      <c r="N222" s="259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78</v>
      </c>
      <c r="AT222" s="24" t="s">
        <v>349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78</v>
      </c>
      <c r="BM222" s="24" t="s">
        <v>935</v>
      </c>
    </row>
    <row r="223" s="1" customFormat="1" ht="38.25" customHeight="1">
      <c r="B223" s="46"/>
      <c r="C223" s="251" t="s">
        <v>936</v>
      </c>
      <c r="D223" s="251" t="s">
        <v>349</v>
      </c>
      <c r="E223" s="252" t="s">
        <v>712</v>
      </c>
      <c r="F223" s="253" t="s">
        <v>713</v>
      </c>
      <c r="G223" s="254" t="s">
        <v>198</v>
      </c>
      <c r="H223" s="255">
        <v>1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60" t="s">
        <v>42</v>
      </c>
      <c r="O223" s="261"/>
      <c r="P223" s="262">
        <f>O223*H223</f>
        <v>0</v>
      </c>
      <c r="Q223" s="262">
        <v>0</v>
      </c>
      <c r="R223" s="262">
        <f>Q223*H223</f>
        <v>0</v>
      </c>
      <c r="S223" s="262">
        <v>0</v>
      </c>
      <c r="T223" s="263">
        <f>S223*H223</f>
        <v>0</v>
      </c>
      <c r="AR223" s="24" t="s">
        <v>78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78</v>
      </c>
      <c r="BM223" s="24" t="s">
        <v>937</v>
      </c>
    </row>
    <row r="224" s="1" customFormat="1" ht="6.96" customHeight="1">
      <c r="B224" s="67"/>
      <c r="C224" s="68"/>
      <c r="D224" s="68"/>
      <c r="E224" s="68"/>
      <c r="F224" s="68"/>
      <c r="G224" s="68"/>
      <c r="H224" s="68"/>
      <c r="I224" s="178"/>
      <c r="J224" s="68"/>
      <c r="K224" s="68"/>
      <c r="L224" s="72"/>
    </row>
  </sheetData>
  <sheetProtection sheet="1" autoFilter="0" formatColumns="0" formatRows="0" objects="1" scenarios="1" spinCount="100000" saltValue="hyfXBvzLnesv7eTRI0jDM1lvg3HEClBoQICzlIhDuMYH/j/4tm9CYG0YtAO46pPkUA6EBscHkmNA7rzo/8bSpQ==" hashValue="w8QBS4y4uXgeUHFrGlNxVCwynY8rWz3x54WiUxTK7GHxyCoFJ48w+tqxemdgKRF9KHGJCSC9q12Kb6gy+93N1A==" algorithmName="SHA-512" password="CC35"/>
  <autoFilter ref="C86:K223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93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789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90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ROUND(SUM(BE85:BE107), 2)</f>
        <v>0</v>
      </c>
      <c r="G32" s="47"/>
      <c r="H32" s="47"/>
      <c r="I32" s="170">
        <v>0.20999999999999999</v>
      </c>
      <c r="J32" s="169">
        <f>ROUND(ROUND((SUM(BE85:BE107)),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ROUND(SUM(BF85:BF107), 2)</f>
        <v>0</v>
      </c>
      <c r="G33" s="47"/>
      <c r="H33" s="47"/>
      <c r="I33" s="170">
        <v>0.14999999999999999</v>
      </c>
      <c r="J33" s="169">
        <f>ROUND(ROUND((SUM(BF85:BF107)),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ROUND(SUM(BG85:BG107),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ROUND(SUM(BH85:BH107),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ROUND(SUM(BI85:BI107),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789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39,319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J103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789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39,319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P86+P103</f>
        <v>0</v>
      </c>
      <c r="Q85" s="106"/>
      <c r="R85" s="216">
        <f>R86+R103</f>
        <v>11.553793199999999</v>
      </c>
      <c r="S85" s="106"/>
      <c r="T85" s="217">
        <f>T86+T103</f>
        <v>0</v>
      </c>
      <c r="AT85" s="24" t="s">
        <v>70</v>
      </c>
      <c r="AU85" s="24" t="s">
        <v>165</v>
      </c>
      <c r="BK85" s="218">
        <f>BK86+BK103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11.553793199999999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SUM(P88:P102)</f>
        <v>0</v>
      </c>
      <c r="Q87" s="227"/>
      <c r="R87" s="228">
        <f>SUM(R88:R102)</f>
        <v>11.553793199999999</v>
      </c>
      <c r="S87" s="227"/>
      <c r="T87" s="229">
        <f>SUM(T88:T102)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SUM(BK88:BK102)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0.29999999999999999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0.00264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938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939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940</v>
      </c>
      <c r="F91" s="237" t="s">
        <v>941</v>
      </c>
      <c r="G91" s="238" t="s">
        <v>198</v>
      </c>
      <c r="H91" s="239">
        <v>100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942</v>
      </c>
    </row>
    <row r="92" s="1" customFormat="1" ht="16.5" customHeight="1">
      <c r="B92" s="46"/>
      <c r="C92" s="235" t="s">
        <v>205</v>
      </c>
      <c r="D92" s="235" t="s">
        <v>183</v>
      </c>
      <c r="E92" s="236" t="s">
        <v>726</v>
      </c>
      <c r="F92" s="237" t="s">
        <v>727</v>
      </c>
      <c r="G92" s="238" t="s">
        <v>723</v>
      </c>
      <c r="H92" s="239">
        <v>5</v>
      </c>
      <c r="I92" s="240"/>
      <c r="J92" s="241">
        <f>ROUND(I92*H92,2)</f>
        <v>0</v>
      </c>
      <c r="K92" s="237" t="s">
        <v>719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2.234</v>
      </c>
      <c r="R92" s="245">
        <f>Q92*H92</f>
        <v>11.17</v>
      </c>
      <c r="S92" s="245">
        <v>0</v>
      </c>
      <c r="T92" s="246">
        <f>S92*H92</f>
        <v>0</v>
      </c>
      <c r="AR92" s="24" t="s">
        <v>301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301</v>
      </c>
      <c r="BM92" s="24" t="s">
        <v>943</v>
      </c>
    </row>
    <row r="93" s="1" customFormat="1" ht="63.75" customHeight="1">
      <c r="B93" s="46"/>
      <c r="C93" s="251" t="s">
        <v>209</v>
      </c>
      <c r="D93" s="251" t="s">
        <v>349</v>
      </c>
      <c r="E93" s="252" t="s">
        <v>729</v>
      </c>
      <c r="F93" s="253" t="s">
        <v>730</v>
      </c>
      <c r="G93" s="254" t="s">
        <v>198</v>
      </c>
      <c r="H93" s="255">
        <v>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0.112</v>
      </c>
      <c r="R93" s="245">
        <f>Q93*H93</f>
        <v>0.22400000000000001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944</v>
      </c>
    </row>
    <row r="94" s="1" customFormat="1" ht="38.25" customHeight="1">
      <c r="B94" s="46"/>
      <c r="C94" s="251" t="s">
        <v>213</v>
      </c>
      <c r="D94" s="251" t="s">
        <v>349</v>
      </c>
      <c r="E94" s="252" t="s">
        <v>732</v>
      </c>
      <c r="F94" s="253" t="s">
        <v>733</v>
      </c>
      <c r="G94" s="254" t="s">
        <v>723</v>
      </c>
      <c r="H94" s="255">
        <v>12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945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738</v>
      </c>
      <c r="F95" s="253" t="s">
        <v>739</v>
      </c>
      <c r="G95" s="254" t="s">
        <v>191</v>
      </c>
      <c r="H95" s="255">
        <v>274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946</v>
      </c>
    </row>
    <row r="96" s="1" customFormat="1" ht="38.25" customHeight="1">
      <c r="B96" s="46"/>
      <c r="C96" s="251" t="s">
        <v>228</v>
      </c>
      <c r="D96" s="251" t="s">
        <v>349</v>
      </c>
      <c r="E96" s="252" t="s">
        <v>744</v>
      </c>
      <c r="F96" s="253" t="s">
        <v>745</v>
      </c>
      <c r="G96" s="254" t="s">
        <v>191</v>
      </c>
      <c r="H96" s="255">
        <v>24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947</v>
      </c>
    </row>
    <row r="97" s="1" customFormat="1" ht="25.5" customHeight="1">
      <c r="B97" s="46"/>
      <c r="C97" s="251" t="s">
        <v>233</v>
      </c>
      <c r="D97" s="251" t="s">
        <v>349</v>
      </c>
      <c r="E97" s="252" t="s">
        <v>747</v>
      </c>
      <c r="F97" s="253" t="s">
        <v>748</v>
      </c>
      <c r="G97" s="254" t="s">
        <v>191</v>
      </c>
      <c r="H97" s="255">
        <v>274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948</v>
      </c>
    </row>
    <row r="98" s="1" customFormat="1" ht="38.25" customHeight="1">
      <c r="B98" s="46"/>
      <c r="C98" s="251" t="s">
        <v>237</v>
      </c>
      <c r="D98" s="251" t="s">
        <v>349</v>
      </c>
      <c r="E98" s="252" t="s">
        <v>750</v>
      </c>
      <c r="F98" s="253" t="s">
        <v>751</v>
      </c>
      <c r="G98" s="254" t="s">
        <v>191</v>
      </c>
      <c r="H98" s="255">
        <v>274</v>
      </c>
      <c r="I98" s="256"/>
      <c r="J98" s="257">
        <f>ROUND(I98*H98,2)</f>
        <v>0</v>
      </c>
      <c r="K98" s="253" t="s">
        <v>719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9.1799999999999995E-05</v>
      </c>
      <c r="R98" s="245">
        <f>Q98*H98</f>
        <v>0.025153199999999997</v>
      </c>
      <c r="S98" s="245">
        <v>0</v>
      </c>
      <c r="T98" s="246">
        <f>S98*H98</f>
        <v>0</v>
      </c>
      <c r="AR98" s="24" t="s">
        <v>78</v>
      </c>
      <c r="AT98" s="24" t="s">
        <v>349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78</v>
      </c>
      <c r="BM98" s="24" t="s">
        <v>949</v>
      </c>
    </row>
    <row r="99" s="1" customFormat="1" ht="25.5" customHeight="1">
      <c r="B99" s="46"/>
      <c r="C99" s="251" t="s">
        <v>241</v>
      </c>
      <c r="D99" s="251" t="s">
        <v>349</v>
      </c>
      <c r="E99" s="252" t="s">
        <v>756</v>
      </c>
      <c r="F99" s="253" t="s">
        <v>757</v>
      </c>
      <c r="G99" s="254" t="s">
        <v>191</v>
      </c>
      <c r="H99" s="255">
        <v>274</v>
      </c>
      <c r="I99" s="256"/>
      <c r="J99" s="257">
        <f>ROUND(I99*H99,2)</f>
        <v>0</v>
      </c>
      <c r="K99" s="253" t="s">
        <v>719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78</v>
      </c>
      <c r="AT99" s="24" t="s">
        <v>349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78</v>
      </c>
      <c r="BM99" s="24" t="s">
        <v>950</v>
      </c>
    </row>
    <row r="100" s="1" customFormat="1" ht="25.5" customHeight="1">
      <c r="B100" s="46"/>
      <c r="C100" s="235" t="s">
        <v>245</v>
      </c>
      <c r="D100" s="235" t="s">
        <v>183</v>
      </c>
      <c r="E100" s="236" t="s">
        <v>762</v>
      </c>
      <c r="F100" s="237" t="s">
        <v>763</v>
      </c>
      <c r="G100" s="238" t="s">
        <v>191</v>
      </c>
      <c r="H100" s="239">
        <v>22</v>
      </c>
      <c r="I100" s="240"/>
      <c r="J100" s="241">
        <f>ROUND(I100*H100,2)</f>
        <v>0</v>
      </c>
      <c r="K100" s="237" t="s">
        <v>719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951</v>
      </c>
    </row>
    <row r="101" s="1" customFormat="1" ht="16.5" customHeight="1">
      <c r="B101" s="46"/>
      <c r="C101" s="235" t="s">
        <v>249</v>
      </c>
      <c r="D101" s="235" t="s">
        <v>183</v>
      </c>
      <c r="E101" s="236" t="s">
        <v>768</v>
      </c>
      <c r="F101" s="237" t="s">
        <v>769</v>
      </c>
      <c r="G101" s="238" t="s">
        <v>198</v>
      </c>
      <c r="H101" s="239">
        <v>22</v>
      </c>
      <c r="I101" s="240"/>
      <c r="J101" s="241">
        <f>ROUND(I101*H101,2)</f>
        <v>0</v>
      </c>
      <c r="K101" s="237" t="s">
        <v>719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0.0060000000000000001</v>
      </c>
      <c r="R101" s="245">
        <f>Q101*H101</f>
        <v>0.13200000000000001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84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952</v>
      </c>
    </row>
    <row r="102" s="1" customFormat="1" ht="25.5" customHeight="1">
      <c r="B102" s="46"/>
      <c r="C102" s="251" t="s">
        <v>254</v>
      </c>
      <c r="D102" s="251" t="s">
        <v>349</v>
      </c>
      <c r="E102" s="252" t="s">
        <v>771</v>
      </c>
      <c r="F102" s="253" t="s">
        <v>772</v>
      </c>
      <c r="G102" s="254" t="s">
        <v>773</v>
      </c>
      <c r="H102" s="255">
        <v>150</v>
      </c>
      <c r="I102" s="256"/>
      <c r="J102" s="257">
        <f>ROUND(I102*H102,2)</f>
        <v>0</v>
      </c>
      <c r="K102" s="253" t="s">
        <v>719</v>
      </c>
      <c r="L102" s="72"/>
      <c r="M102" s="258" t="s">
        <v>21</v>
      </c>
      <c r="N102" s="259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78</v>
      </c>
      <c r="AT102" s="24" t="s">
        <v>349</v>
      </c>
      <c r="AU102" s="24" t="s">
        <v>84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78</v>
      </c>
      <c r="BM102" s="24" t="s">
        <v>953</v>
      </c>
    </row>
    <row r="103" s="11" customFormat="1" ht="37.44001" customHeight="1">
      <c r="B103" s="219"/>
      <c r="C103" s="220"/>
      <c r="D103" s="221" t="s">
        <v>70</v>
      </c>
      <c r="E103" s="222" t="s">
        <v>775</v>
      </c>
      <c r="F103" s="222" t="s">
        <v>776</v>
      </c>
      <c r="G103" s="220"/>
      <c r="H103" s="220"/>
      <c r="I103" s="223"/>
      <c r="J103" s="224">
        <f>BK103</f>
        <v>0</v>
      </c>
      <c r="K103" s="220"/>
      <c r="L103" s="225"/>
      <c r="M103" s="226"/>
      <c r="N103" s="227"/>
      <c r="O103" s="227"/>
      <c r="P103" s="228">
        <f>SUM(P104:P107)</f>
        <v>0</v>
      </c>
      <c r="Q103" s="227"/>
      <c r="R103" s="228">
        <f>SUM(R104:R107)</f>
        <v>0</v>
      </c>
      <c r="S103" s="227"/>
      <c r="T103" s="229">
        <f>SUM(T104:T107)</f>
        <v>0</v>
      </c>
      <c r="AR103" s="230" t="s">
        <v>205</v>
      </c>
      <c r="AT103" s="231" t="s">
        <v>70</v>
      </c>
      <c r="AU103" s="231" t="s">
        <v>71</v>
      </c>
      <c r="AY103" s="230" t="s">
        <v>186</v>
      </c>
      <c r="BK103" s="232">
        <f>SUM(BK104:BK107)</f>
        <v>0</v>
      </c>
    </row>
    <row r="104" s="1" customFormat="1" ht="25.5" customHeight="1">
      <c r="B104" s="46"/>
      <c r="C104" s="251" t="s">
        <v>10</v>
      </c>
      <c r="D104" s="251" t="s">
        <v>349</v>
      </c>
      <c r="E104" s="252" t="s">
        <v>777</v>
      </c>
      <c r="F104" s="253" t="s">
        <v>778</v>
      </c>
      <c r="G104" s="254" t="s">
        <v>461</v>
      </c>
      <c r="H104" s="255">
        <v>15</v>
      </c>
      <c r="I104" s="256"/>
      <c r="J104" s="257">
        <f>ROUND(I104*H104,2)</f>
        <v>0</v>
      </c>
      <c r="K104" s="253" t="s">
        <v>719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78</v>
      </c>
      <c r="AT104" s="24" t="s">
        <v>349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78</v>
      </c>
      <c r="BM104" s="24" t="s">
        <v>954</v>
      </c>
    </row>
    <row r="105" s="1" customFormat="1" ht="25.5" customHeight="1">
      <c r="B105" s="46"/>
      <c r="C105" s="251" t="s">
        <v>262</v>
      </c>
      <c r="D105" s="251" t="s">
        <v>349</v>
      </c>
      <c r="E105" s="252" t="s">
        <v>780</v>
      </c>
      <c r="F105" s="253" t="s">
        <v>781</v>
      </c>
      <c r="G105" s="254" t="s">
        <v>461</v>
      </c>
      <c r="H105" s="255">
        <v>21</v>
      </c>
      <c r="I105" s="256"/>
      <c r="J105" s="257">
        <f>ROUND(I105*H105,2)</f>
        <v>0</v>
      </c>
      <c r="K105" s="253" t="s">
        <v>719</v>
      </c>
      <c r="L105" s="72"/>
      <c r="M105" s="258" t="s">
        <v>21</v>
      </c>
      <c r="N105" s="259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78</v>
      </c>
      <c r="AT105" s="24" t="s">
        <v>349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78</v>
      </c>
      <c r="BM105" s="24" t="s">
        <v>955</v>
      </c>
    </row>
    <row r="106" s="1" customFormat="1" ht="25.5" customHeight="1">
      <c r="B106" s="46"/>
      <c r="C106" s="251" t="s">
        <v>266</v>
      </c>
      <c r="D106" s="251" t="s">
        <v>349</v>
      </c>
      <c r="E106" s="252" t="s">
        <v>783</v>
      </c>
      <c r="F106" s="253" t="s">
        <v>784</v>
      </c>
      <c r="G106" s="254" t="s">
        <v>461</v>
      </c>
      <c r="H106" s="255">
        <v>28</v>
      </c>
      <c r="I106" s="256"/>
      <c r="J106" s="257">
        <f>ROUND(I106*H106,2)</f>
        <v>0</v>
      </c>
      <c r="K106" s="253" t="s">
        <v>719</v>
      </c>
      <c r="L106" s="72"/>
      <c r="M106" s="258" t="s">
        <v>21</v>
      </c>
      <c r="N106" s="259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78</v>
      </c>
      <c r="AT106" s="24" t="s">
        <v>349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78</v>
      </c>
      <c r="BM106" s="24" t="s">
        <v>956</v>
      </c>
    </row>
    <row r="107" s="1" customFormat="1" ht="25.5" customHeight="1">
      <c r="B107" s="46"/>
      <c r="C107" s="251" t="s">
        <v>270</v>
      </c>
      <c r="D107" s="251" t="s">
        <v>349</v>
      </c>
      <c r="E107" s="252" t="s">
        <v>786</v>
      </c>
      <c r="F107" s="253" t="s">
        <v>787</v>
      </c>
      <c r="G107" s="254" t="s">
        <v>461</v>
      </c>
      <c r="H107" s="255">
        <v>31</v>
      </c>
      <c r="I107" s="256"/>
      <c r="J107" s="257">
        <f>ROUND(I107*H107,2)</f>
        <v>0</v>
      </c>
      <c r="K107" s="253" t="s">
        <v>719</v>
      </c>
      <c r="L107" s="72"/>
      <c r="M107" s="258" t="s">
        <v>21</v>
      </c>
      <c r="N107" s="260" t="s">
        <v>42</v>
      </c>
      <c r="O107" s="261"/>
      <c r="P107" s="262">
        <f>O107*H107</f>
        <v>0</v>
      </c>
      <c r="Q107" s="262">
        <v>0</v>
      </c>
      <c r="R107" s="262">
        <f>Q107*H107</f>
        <v>0</v>
      </c>
      <c r="S107" s="262">
        <v>0</v>
      </c>
      <c r="T107" s="263">
        <f>S107*H107</f>
        <v>0</v>
      </c>
      <c r="AR107" s="24" t="s">
        <v>78</v>
      </c>
      <c r="AT107" s="24" t="s">
        <v>349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78</v>
      </c>
      <c r="BM107" s="24" t="s">
        <v>957</v>
      </c>
    </row>
    <row r="108" s="1" customFormat="1" ht="6.96" customHeight="1">
      <c r="B108" s="67"/>
      <c r="C108" s="68"/>
      <c r="D108" s="68"/>
      <c r="E108" s="68"/>
      <c r="F108" s="68"/>
      <c r="G108" s="68"/>
      <c r="H108" s="68"/>
      <c r="I108" s="178"/>
      <c r="J108" s="68"/>
      <c r="K108" s="68"/>
      <c r="L108" s="72"/>
    </row>
  </sheetData>
  <sheetProtection sheet="1" autoFilter="0" formatColumns="0" formatRows="0" objects="1" scenarios="1" spinCount="100000" saltValue="XWn1r70h9MDZe8DOBG675iSfpvEEQnzPzeXnQWydVGbnPbXZ6qnWi59jmU/I56eH1mK8FF0P15FXAqsOFHdv3A==" hashValue="8BiX/ESfjBwGVNC8StCntnJL8Bqo0V8t6YR+BMvaMpnqkwTE6QteeGrCg9N6UPKgtLqgMYY9tU7VgK0Z5KNE5Q==" algorithmName="SHA-512" password="CC35"/>
  <autoFilter ref="C84:K10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97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958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95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ROUND(J87,2)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ROUND(SUM(BE87:BE245), 2)</f>
        <v>0</v>
      </c>
      <c r="G32" s="47"/>
      <c r="H32" s="47"/>
      <c r="I32" s="170">
        <v>0.20999999999999999</v>
      </c>
      <c r="J32" s="169">
        <f>ROUND(ROUND((SUM(BE87:BE245)),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ROUND(SUM(BF87:BF245), 2)</f>
        <v>0</v>
      </c>
      <c r="G33" s="47"/>
      <c r="H33" s="47"/>
      <c r="I33" s="170">
        <v>0.14999999999999999</v>
      </c>
      <c r="J33" s="169">
        <f>ROUND(ROUND((SUM(BF87:BF245)),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ROUND(SUM(BG87:BG245),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ROUND(SUM(BH87:BH245),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ROUND(SUM(BI87:BI245),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958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39,577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J87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J88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J89</f>
        <v>0</v>
      </c>
      <c r="K62" s="202"/>
    </row>
    <row r="63" s="8" customFormat="1" ht="24.96" customHeight="1">
      <c r="B63" s="189"/>
      <c r="C63" s="190"/>
      <c r="D63" s="191" t="s">
        <v>790</v>
      </c>
      <c r="E63" s="192"/>
      <c r="F63" s="192"/>
      <c r="G63" s="192"/>
      <c r="H63" s="192"/>
      <c r="I63" s="193"/>
      <c r="J63" s="194">
        <f>J93</f>
        <v>0</v>
      </c>
      <c r="K63" s="195"/>
    </row>
    <row r="64" s="9" customFormat="1" ht="19.92" customHeight="1">
      <c r="B64" s="196"/>
      <c r="C64" s="197"/>
      <c r="D64" s="198" t="s">
        <v>791</v>
      </c>
      <c r="E64" s="199"/>
      <c r="F64" s="199"/>
      <c r="G64" s="199"/>
      <c r="H64" s="199"/>
      <c r="I64" s="200"/>
      <c r="J64" s="201">
        <f>J94</f>
        <v>0</v>
      </c>
      <c r="K64" s="202"/>
    </row>
    <row r="65" s="8" customFormat="1" ht="24.96" customHeight="1">
      <c r="B65" s="189"/>
      <c r="C65" s="190"/>
      <c r="D65" s="191" t="s">
        <v>168</v>
      </c>
      <c r="E65" s="192"/>
      <c r="F65" s="192"/>
      <c r="G65" s="192"/>
      <c r="H65" s="192"/>
      <c r="I65" s="193"/>
      <c r="J65" s="194">
        <f>J96</f>
        <v>0</v>
      </c>
      <c r="K65" s="195"/>
    </row>
    <row r="66" s="1" customFormat="1" ht="21.84" customHeight="1">
      <c r="B66" s="46"/>
      <c r="C66" s="47"/>
      <c r="D66" s="47"/>
      <c r="E66" s="47"/>
      <c r="F66" s="47"/>
      <c r="G66" s="47"/>
      <c r="H66" s="47"/>
      <c r="I66" s="156"/>
      <c r="J66" s="47"/>
      <c r="K66" s="51"/>
    </row>
    <row r="67" s="1" customFormat="1" ht="6.96" customHeight="1">
      <c r="B67" s="67"/>
      <c r="C67" s="68"/>
      <c r="D67" s="68"/>
      <c r="E67" s="68"/>
      <c r="F67" s="68"/>
      <c r="G67" s="68"/>
      <c r="H67" s="68"/>
      <c r="I67" s="178"/>
      <c r="J67" s="68"/>
      <c r="K67" s="69"/>
    </row>
    <row r="71" s="1" customFormat="1" ht="6.96" customHeight="1">
      <c r="B71" s="70"/>
      <c r="C71" s="71"/>
      <c r="D71" s="71"/>
      <c r="E71" s="71"/>
      <c r="F71" s="71"/>
      <c r="G71" s="71"/>
      <c r="H71" s="71"/>
      <c r="I71" s="181"/>
      <c r="J71" s="71"/>
      <c r="K71" s="71"/>
      <c r="L71" s="72"/>
    </row>
    <row r="72" s="1" customFormat="1" ht="36.96" customHeight="1">
      <c r="B72" s="46"/>
      <c r="C72" s="73" t="s">
        <v>169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18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6.5" customHeight="1">
      <c r="B75" s="46"/>
      <c r="C75" s="74"/>
      <c r="D75" s="74"/>
      <c r="E75" s="204" t="str">
        <f>E7</f>
        <v>Oprava PZS v km 39,022 39,319 39,577 40,320 40,885 a 41,692 trati Choceň - Týniště n. O. - Velký Osek</v>
      </c>
      <c r="F75" s="76"/>
      <c r="G75" s="76"/>
      <c r="H75" s="76"/>
      <c r="I75" s="203"/>
      <c r="J75" s="74"/>
      <c r="K75" s="74"/>
      <c r="L75" s="72"/>
    </row>
    <row r="76">
      <c r="B76" s="28"/>
      <c r="C76" s="76" t="s">
        <v>157</v>
      </c>
      <c r="D76" s="205"/>
      <c r="E76" s="205"/>
      <c r="F76" s="205"/>
      <c r="G76" s="205"/>
      <c r="H76" s="205"/>
      <c r="I76" s="148"/>
      <c r="J76" s="205"/>
      <c r="K76" s="205"/>
      <c r="L76" s="206"/>
    </row>
    <row r="77" s="1" customFormat="1" ht="16.5" customHeight="1">
      <c r="B77" s="46"/>
      <c r="C77" s="74"/>
      <c r="D77" s="74"/>
      <c r="E77" s="204" t="s">
        <v>958</v>
      </c>
      <c r="F77" s="74"/>
      <c r="G77" s="74"/>
      <c r="H77" s="74"/>
      <c r="I77" s="203"/>
      <c r="J77" s="74"/>
      <c r="K77" s="74"/>
      <c r="L77" s="72"/>
    </row>
    <row r="78" s="1" customFormat="1" ht="14.4" customHeight="1">
      <c r="B78" s="46"/>
      <c r="C78" s="76" t="s">
        <v>159</v>
      </c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7.25" customHeight="1">
      <c r="B79" s="46"/>
      <c r="C79" s="74"/>
      <c r="D79" s="74"/>
      <c r="E79" s="82" t="str">
        <f>E11</f>
        <v>PS 01 - Technologie zabezpečovacího zařízení</v>
      </c>
      <c r="F79" s="74"/>
      <c r="G79" s="74"/>
      <c r="H79" s="74"/>
      <c r="I79" s="203"/>
      <c r="J79" s="74"/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 ht="18" customHeight="1">
      <c r="B81" s="46"/>
      <c r="C81" s="76" t="s">
        <v>23</v>
      </c>
      <c r="D81" s="74"/>
      <c r="E81" s="74"/>
      <c r="F81" s="207" t="str">
        <f>F14</f>
        <v>PZS v km 39,577</v>
      </c>
      <c r="G81" s="74"/>
      <c r="H81" s="74"/>
      <c r="I81" s="208" t="s">
        <v>25</v>
      </c>
      <c r="J81" s="85" t="str">
        <f>IF(J14="","",J14)</f>
        <v>26. 11. 2018</v>
      </c>
      <c r="K81" s="74"/>
      <c r="L81" s="72"/>
    </row>
    <row r="82" s="1" customFormat="1" ht="6.96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" customFormat="1">
      <c r="B83" s="46"/>
      <c r="C83" s="76" t="s">
        <v>27</v>
      </c>
      <c r="D83" s="74"/>
      <c r="E83" s="74"/>
      <c r="F83" s="207" t="str">
        <f>E17</f>
        <v xml:space="preserve"> </v>
      </c>
      <c r="G83" s="74"/>
      <c r="H83" s="74"/>
      <c r="I83" s="208" t="s">
        <v>32</v>
      </c>
      <c r="J83" s="207" t="str">
        <f>E23</f>
        <v xml:space="preserve"> Signal Projekt, s.r.o.</v>
      </c>
      <c r="K83" s="74"/>
      <c r="L83" s="72"/>
    </row>
    <row r="84" s="1" customFormat="1" ht="14.4" customHeight="1">
      <c r="B84" s="46"/>
      <c r="C84" s="76" t="s">
        <v>30</v>
      </c>
      <c r="D84" s="74"/>
      <c r="E84" s="74"/>
      <c r="F84" s="207" t="str">
        <f>IF(E20="","",E20)</f>
        <v/>
      </c>
      <c r="G84" s="74"/>
      <c r="H84" s="74"/>
      <c r="I84" s="203"/>
      <c r="J84" s="74"/>
      <c r="K84" s="74"/>
      <c r="L84" s="72"/>
    </row>
    <row r="85" s="1" customFormat="1" ht="10.32" customHeight="1">
      <c r="B85" s="46"/>
      <c r="C85" s="74"/>
      <c r="D85" s="74"/>
      <c r="E85" s="74"/>
      <c r="F85" s="74"/>
      <c r="G85" s="74"/>
      <c r="H85" s="74"/>
      <c r="I85" s="203"/>
      <c r="J85" s="74"/>
      <c r="K85" s="74"/>
      <c r="L85" s="72"/>
    </row>
    <row r="86" s="10" customFormat="1" ht="29.28" customHeight="1">
      <c r="B86" s="209"/>
      <c r="C86" s="210" t="s">
        <v>170</v>
      </c>
      <c r="D86" s="211" t="s">
        <v>56</v>
      </c>
      <c r="E86" s="211" t="s">
        <v>52</v>
      </c>
      <c r="F86" s="211" t="s">
        <v>171</v>
      </c>
      <c r="G86" s="211" t="s">
        <v>172</v>
      </c>
      <c r="H86" s="211" t="s">
        <v>173</v>
      </c>
      <c r="I86" s="212" t="s">
        <v>174</v>
      </c>
      <c r="J86" s="211" t="s">
        <v>163</v>
      </c>
      <c r="K86" s="213" t="s">
        <v>175</v>
      </c>
      <c r="L86" s="214"/>
      <c r="M86" s="102" t="s">
        <v>176</v>
      </c>
      <c r="N86" s="103" t="s">
        <v>41</v>
      </c>
      <c r="O86" s="103" t="s">
        <v>177</v>
      </c>
      <c r="P86" s="103" t="s">
        <v>178</v>
      </c>
      <c r="Q86" s="103" t="s">
        <v>179</v>
      </c>
      <c r="R86" s="103" t="s">
        <v>180</v>
      </c>
      <c r="S86" s="103" t="s">
        <v>181</v>
      </c>
      <c r="T86" s="104" t="s">
        <v>182</v>
      </c>
    </row>
    <row r="87" s="1" customFormat="1" ht="29.28" customHeight="1">
      <c r="B87" s="46"/>
      <c r="C87" s="108" t="s">
        <v>164</v>
      </c>
      <c r="D87" s="74"/>
      <c r="E87" s="74"/>
      <c r="F87" s="74"/>
      <c r="G87" s="74"/>
      <c r="H87" s="74"/>
      <c r="I87" s="203"/>
      <c r="J87" s="215">
        <f>BK87</f>
        <v>0</v>
      </c>
      <c r="K87" s="74"/>
      <c r="L87" s="72"/>
      <c r="M87" s="105"/>
      <c r="N87" s="106"/>
      <c r="O87" s="106"/>
      <c r="P87" s="216">
        <f>P88+P93+P96</f>
        <v>0</v>
      </c>
      <c r="Q87" s="106"/>
      <c r="R87" s="216">
        <f>R88+R93+R96</f>
        <v>0</v>
      </c>
      <c r="S87" s="106"/>
      <c r="T87" s="217">
        <f>T88+T93+T96</f>
        <v>0</v>
      </c>
      <c r="AT87" s="24" t="s">
        <v>70</v>
      </c>
      <c r="AU87" s="24" t="s">
        <v>165</v>
      </c>
      <c r="BK87" s="218">
        <f>BK88+BK93+BK96</f>
        <v>0</v>
      </c>
    </row>
    <row r="88" s="11" customFormat="1" ht="37.44001" customHeight="1">
      <c r="B88" s="219"/>
      <c r="C88" s="220"/>
      <c r="D88" s="221" t="s">
        <v>70</v>
      </c>
      <c r="E88" s="222" t="s">
        <v>183</v>
      </c>
      <c r="F88" s="222" t="s">
        <v>184</v>
      </c>
      <c r="G88" s="220"/>
      <c r="H88" s="220"/>
      <c r="I88" s="223"/>
      <c r="J88" s="224">
        <f>BK88</f>
        <v>0</v>
      </c>
      <c r="K88" s="220"/>
      <c r="L88" s="225"/>
      <c r="M88" s="226"/>
      <c r="N88" s="227"/>
      <c r="O88" s="227"/>
      <c r="P88" s="228">
        <f>P89</f>
        <v>0</v>
      </c>
      <c r="Q88" s="227"/>
      <c r="R88" s="228">
        <f>R89</f>
        <v>0</v>
      </c>
      <c r="S88" s="227"/>
      <c r="T88" s="229">
        <f>T89</f>
        <v>0</v>
      </c>
      <c r="AR88" s="230" t="s">
        <v>185</v>
      </c>
      <c r="AT88" s="231" t="s">
        <v>70</v>
      </c>
      <c r="AU88" s="231" t="s">
        <v>71</v>
      </c>
      <c r="AY88" s="230" t="s">
        <v>186</v>
      </c>
      <c r="BK88" s="232">
        <f>BK89</f>
        <v>0</v>
      </c>
    </row>
    <row r="89" s="11" customFormat="1" ht="19.92" customHeight="1">
      <c r="B89" s="219"/>
      <c r="C89" s="220"/>
      <c r="D89" s="221" t="s">
        <v>70</v>
      </c>
      <c r="E89" s="233" t="s">
        <v>187</v>
      </c>
      <c r="F89" s="233" t="s">
        <v>188</v>
      </c>
      <c r="G89" s="220"/>
      <c r="H89" s="220"/>
      <c r="I89" s="223"/>
      <c r="J89" s="234">
        <f>BK89</f>
        <v>0</v>
      </c>
      <c r="K89" s="220"/>
      <c r="L89" s="225"/>
      <c r="M89" s="226"/>
      <c r="N89" s="227"/>
      <c r="O89" s="227"/>
      <c r="P89" s="228">
        <f>SUM(P90:P92)</f>
        <v>0</v>
      </c>
      <c r="Q89" s="227"/>
      <c r="R89" s="228">
        <f>SUM(R90:R92)</f>
        <v>0</v>
      </c>
      <c r="S89" s="227"/>
      <c r="T89" s="229">
        <f>SUM(T90:T92)</f>
        <v>0</v>
      </c>
      <c r="AR89" s="230" t="s">
        <v>185</v>
      </c>
      <c r="AT89" s="231" t="s">
        <v>70</v>
      </c>
      <c r="AU89" s="231" t="s">
        <v>78</v>
      </c>
      <c r="AY89" s="230" t="s">
        <v>186</v>
      </c>
      <c r="BK89" s="232">
        <f>SUM(BK90:BK92)</f>
        <v>0</v>
      </c>
    </row>
    <row r="90" s="1" customFormat="1" ht="25.5" customHeight="1">
      <c r="B90" s="46"/>
      <c r="C90" s="235" t="s">
        <v>78</v>
      </c>
      <c r="D90" s="235" t="s">
        <v>183</v>
      </c>
      <c r="E90" s="236" t="s">
        <v>189</v>
      </c>
      <c r="F90" s="237" t="s">
        <v>190</v>
      </c>
      <c r="G90" s="238" t="s">
        <v>191</v>
      </c>
      <c r="H90" s="239">
        <v>3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959</v>
      </c>
    </row>
    <row r="91" s="1" customFormat="1" ht="16.5" customHeight="1">
      <c r="B91" s="46"/>
      <c r="C91" s="235" t="s">
        <v>84</v>
      </c>
      <c r="D91" s="235" t="s">
        <v>183</v>
      </c>
      <c r="E91" s="236" t="s">
        <v>196</v>
      </c>
      <c r="F91" s="237" t="s">
        <v>197</v>
      </c>
      <c r="G91" s="238" t="s">
        <v>198</v>
      </c>
      <c r="H91" s="239">
        <v>2</v>
      </c>
      <c r="I91" s="240"/>
      <c r="J91" s="241">
        <f>ROUND(I91*H91,2)</f>
        <v>0</v>
      </c>
      <c r="K91" s="237" t="s">
        <v>192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960</v>
      </c>
    </row>
    <row r="92" s="1" customFormat="1" ht="25.5" customHeight="1">
      <c r="B92" s="46"/>
      <c r="C92" s="235" t="s">
        <v>185</v>
      </c>
      <c r="D92" s="235" t="s">
        <v>183</v>
      </c>
      <c r="E92" s="236" t="s">
        <v>200</v>
      </c>
      <c r="F92" s="237" t="s">
        <v>201</v>
      </c>
      <c r="G92" s="238" t="s">
        <v>191</v>
      </c>
      <c r="H92" s="239">
        <v>35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193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194</v>
      </c>
      <c r="BM92" s="24" t="s">
        <v>961</v>
      </c>
    </row>
    <row r="93" s="11" customFormat="1" ht="37.44001" customHeight="1">
      <c r="B93" s="219"/>
      <c r="C93" s="220"/>
      <c r="D93" s="221" t="s">
        <v>70</v>
      </c>
      <c r="E93" s="222" t="s">
        <v>795</v>
      </c>
      <c r="F93" s="222" t="s">
        <v>796</v>
      </c>
      <c r="G93" s="220"/>
      <c r="H93" s="220"/>
      <c r="I93" s="223"/>
      <c r="J93" s="224">
        <f>BK93</f>
        <v>0</v>
      </c>
      <c r="K93" s="220"/>
      <c r="L93" s="225"/>
      <c r="M93" s="226"/>
      <c r="N93" s="227"/>
      <c r="O93" s="227"/>
      <c r="P93" s="228">
        <f>P94</f>
        <v>0</v>
      </c>
      <c r="Q93" s="227"/>
      <c r="R93" s="228">
        <f>R94</f>
        <v>0</v>
      </c>
      <c r="S93" s="227"/>
      <c r="T93" s="229">
        <f>T94</f>
        <v>0</v>
      </c>
      <c r="AR93" s="230" t="s">
        <v>205</v>
      </c>
      <c r="AT93" s="231" t="s">
        <v>70</v>
      </c>
      <c r="AU93" s="231" t="s">
        <v>71</v>
      </c>
      <c r="AY93" s="230" t="s">
        <v>186</v>
      </c>
      <c r="BK93" s="232">
        <f>BK94</f>
        <v>0</v>
      </c>
    </row>
    <row r="94" s="11" customFormat="1" ht="19.92" customHeight="1">
      <c r="B94" s="219"/>
      <c r="C94" s="220"/>
      <c r="D94" s="221" t="s">
        <v>70</v>
      </c>
      <c r="E94" s="233" t="s">
        <v>797</v>
      </c>
      <c r="F94" s="233" t="s">
        <v>798</v>
      </c>
      <c r="G94" s="220"/>
      <c r="H94" s="220"/>
      <c r="I94" s="223"/>
      <c r="J94" s="234">
        <f>BK94</f>
        <v>0</v>
      </c>
      <c r="K94" s="220"/>
      <c r="L94" s="225"/>
      <c r="M94" s="226"/>
      <c r="N94" s="227"/>
      <c r="O94" s="227"/>
      <c r="P94" s="228">
        <f>P95</f>
        <v>0</v>
      </c>
      <c r="Q94" s="227"/>
      <c r="R94" s="228">
        <f>R95</f>
        <v>0</v>
      </c>
      <c r="S94" s="227"/>
      <c r="T94" s="229">
        <f>T95</f>
        <v>0</v>
      </c>
      <c r="AR94" s="230" t="s">
        <v>205</v>
      </c>
      <c r="AT94" s="231" t="s">
        <v>70</v>
      </c>
      <c r="AU94" s="231" t="s">
        <v>78</v>
      </c>
      <c r="AY94" s="230" t="s">
        <v>186</v>
      </c>
      <c r="BK94" s="232">
        <f>BK95</f>
        <v>0</v>
      </c>
    </row>
    <row r="95" s="1" customFormat="1" ht="16.5" customHeight="1">
      <c r="B95" s="46"/>
      <c r="C95" s="235" t="s">
        <v>205</v>
      </c>
      <c r="D95" s="235" t="s">
        <v>183</v>
      </c>
      <c r="E95" s="236" t="s">
        <v>229</v>
      </c>
      <c r="F95" s="237" t="s">
        <v>230</v>
      </c>
      <c r="G95" s="238" t="s">
        <v>231</v>
      </c>
      <c r="H95" s="239">
        <v>1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962</v>
      </c>
    </row>
    <row r="96" s="11" customFormat="1" ht="37.44001" customHeight="1">
      <c r="B96" s="219"/>
      <c r="C96" s="220"/>
      <c r="D96" s="221" t="s">
        <v>70</v>
      </c>
      <c r="E96" s="222" t="s">
        <v>203</v>
      </c>
      <c r="F96" s="222" t="s">
        <v>204</v>
      </c>
      <c r="G96" s="220"/>
      <c r="H96" s="220"/>
      <c r="I96" s="223"/>
      <c r="J96" s="224">
        <f>BK96</f>
        <v>0</v>
      </c>
      <c r="K96" s="220"/>
      <c r="L96" s="225"/>
      <c r="M96" s="226"/>
      <c r="N96" s="227"/>
      <c r="O96" s="227"/>
      <c r="P96" s="228">
        <f>SUM(P97:P245)</f>
        <v>0</v>
      </c>
      <c r="Q96" s="227"/>
      <c r="R96" s="228">
        <f>SUM(R97:R245)</f>
        <v>0</v>
      </c>
      <c r="S96" s="227"/>
      <c r="T96" s="229">
        <f>SUM(T97:T245)</f>
        <v>0</v>
      </c>
      <c r="AR96" s="230" t="s">
        <v>205</v>
      </c>
      <c r="AT96" s="231" t="s">
        <v>70</v>
      </c>
      <c r="AU96" s="231" t="s">
        <v>71</v>
      </c>
      <c r="AY96" s="230" t="s">
        <v>186</v>
      </c>
      <c r="BK96" s="232">
        <f>SUM(BK97:BK245)</f>
        <v>0</v>
      </c>
    </row>
    <row r="97" s="1" customFormat="1" ht="25.5" customHeight="1">
      <c r="B97" s="46"/>
      <c r="C97" s="235" t="s">
        <v>209</v>
      </c>
      <c r="D97" s="235" t="s">
        <v>183</v>
      </c>
      <c r="E97" s="236" t="s">
        <v>206</v>
      </c>
      <c r="F97" s="237" t="s">
        <v>207</v>
      </c>
      <c r="G97" s="238" t="s">
        <v>191</v>
      </c>
      <c r="H97" s="239">
        <v>15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963</v>
      </c>
    </row>
    <row r="98" s="1" customFormat="1" ht="25.5" customHeight="1">
      <c r="B98" s="46"/>
      <c r="C98" s="235" t="s">
        <v>213</v>
      </c>
      <c r="D98" s="235" t="s">
        <v>183</v>
      </c>
      <c r="E98" s="236" t="s">
        <v>210</v>
      </c>
      <c r="F98" s="237" t="s">
        <v>211</v>
      </c>
      <c r="G98" s="238" t="s">
        <v>191</v>
      </c>
      <c r="H98" s="239">
        <v>10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964</v>
      </c>
    </row>
    <row r="99" s="1" customFormat="1" ht="25.5" customHeight="1">
      <c r="B99" s="46"/>
      <c r="C99" s="235" t="s">
        <v>223</v>
      </c>
      <c r="D99" s="235" t="s">
        <v>183</v>
      </c>
      <c r="E99" s="236" t="s">
        <v>214</v>
      </c>
      <c r="F99" s="237" t="s">
        <v>215</v>
      </c>
      <c r="G99" s="238" t="s">
        <v>191</v>
      </c>
      <c r="H99" s="239">
        <v>10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965</v>
      </c>
    </row>
    <row r="100" s="1" customFormat="1" ht="25.5" customHeight="1">
      <c r="B100" s="46"/>
      <c r="C100" s="235" t="s">
        <v>228</v>
      </c>
      <c r="D100" s="235" t="s">
        <v>183</v>
      </c>
      <c r="E100" s="236" t="s">
        <v>234</v>
      </c>
      <c r="F100" s="237" t="s">
        <v>235</v>
      </c>
      <c r="G100" s="238" t="s">
        <v>191</v>
      </c>
      <c r="H100" s="239">
        <v>35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966</v>
      </c>
    </row>
    <row r="101" s="1" customFormat="1" ht="25.5" customHeight="1">
      <c r="B101" s="46"/>
      <c r="C101" s="235" t="s">
        <v>233</v>
      </c>
      <c r="D101" s="235" t="s">
        <v>183</v>
      </c>
      <c r="E101" s="236" t="s">
        <v>238</v>
      </c>
      <c r="F101" s="237" t="s">
        <v>239</v>
      </c>
      <c r="G101" s="238" t="s">
        <v>191</v>
      </c>
      <c r="H101" s="239">
        <v>20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967</v>
      </c>
    </row>
    <row r="102" s="1" customFormat="1" ht="25.5" customHeight="1">
      <c r="B102" s="46"/>
      <c r="C102" s="235" t="s">
        <v>237</v>
      </c>
      <c r="D102" s="235" t="s">
        <v>183</v>
      </c>
      <c r="E102" s="236" t="s">
        <v>242</v>
      </c>
      <c r="F102" s="237" t="s">
        <v>243</v>
      </c>
      <c r="G102" s="238" t="s">
        <v>191</v>
      </c>
      <c r="H102" s="239">
        <v>20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968</v>
      </c>
    </row>
    <row r="103" s="1" customFormat="1" ht="25.5" customHeight="1">
      <c r="B103" s="46"/>
      <c r="C103" s="235" t="s">
        <v>241</v>
      </c>
      <c r="D103" s="235" t="s">
        <v>183</v>
      </c>
      <c r="E103" s="236" t="s">
        <v>246</v>
      </c>
      <c r="F103" s="237" t="s">
        <v>247</v>
      </c>
      <c r="G103" s="238" t="s">
        <v>191</v>
      </c>
      <c r="H103" s="239">
        <v>5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969</v>
      </c>
    </row>
    <row r="104" s="1" customFormat="1" ht="25.5" customHeight="1">
      <c r="B104" s="46"/>
      <c r="C104" s="235" t="s">
        <v>245</v>
      </c>
      <c r="D104" s="235" t="s">
        <v>183</v>
      </c>
      <c r="E104" s="236" t="s">
        <v>250</v>
      </c>
      <c r="F104" s="237" t="s">
        <v>251</v>
      </c>
      <c r="G104" s="238" t="s">
        <v>191</v>
      </c>
      <c r="H104" s="239">
        <v>5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970</v>
      </c>
    </row>
    <row r="105" s="1" customFormat="1">
      <c r="B105" s="46"/>
      <c r="C105" s="74"/>
      <c r="D105" s="248" t="s">
        <v>221</v>
      </c>
      <c r="E105" s="74"/>
      <c r="F105" s="249" t="s">
        <v>253</v>
      </c>
      <c r="G105" s="74"/>
      <c r="H105" s="74"/>
      <c r="I105" s="203"/>
      <c r="J105" s="74"/>
      <c r="K105" s="74"/>
      <c r="L105" s="72"/>
      <c r="M105" s="250"/>
      <c r="N105" s="47"/>
      <c r="O105" s="47"/>
      <c r="P105" s="47"/>
      <c r="Q105" s="47"/>
      <c r="R105" s="47"/>
      <c r="S105" s="47"/>
      <c r="T105" s="95"/>
      <c r="AT105" s="24" t="s">
        <v>221</v>
      </c>
      <c r="AU105" s="24" t="s">
        <v>78</v>
      </c>
    </row>
    <row r="106" s="1" customFormat="1" ht="25.5" customHeight="1">
      <c r="B106" s="46"/>
      <c r="C106" s="235" t="s">
        <v>249</v>
      </c>
      <c r="D106" s="235" t="s">
        <v>183</v>
      </c>
      <c r="E106" s="236" t="s">
        <v>255</v>
      </c>
      <c r="F106" s="237" t="s">
        <v>256</v>
      </c>
      <c r="G106" s="238" t="s">
        <v>191</v>
      </c>
      <c r="H106" s="239">
        <v>10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971</v>
      </c>
    </row>
    <row r="107" s="1" customFormat="1" ht="25.5" customHeight="1">
      <c r="B107" s="46"/>
      <c r="C107" s="235" t="s">
        <v>254</v>
      </c>
      <c r="D107" s="235" t="s">
        <v>183</v>
      </c>
      <c r="E107" s="236" t="s">
        <v>258</v>
      </c>
      <c r="F107" s="237" t="s">
        <v>259</v>
      </c>
      <c r="G107" s="238" t="s">
        <v>191</v>
      </c>
      <c r="H107" s="239">
        <v>10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972</v>
      </c>
    </row>
    <row r="108" s="1" customFormat="1">
      <c r="B108" s="46"/>
      <c r="C108" s="74"/>
      <c r="D108" s="248" t="s">
        <v>221</v>
      </c>
      <c r="E108" s="74"/>
      <c r="F108" s="249" t="s">
        <v>261</v>
      </c>
      <c r="G108" s="74"/>
      <c r="H108" s="74"/>
      <c r="I108" s="203"/>
      <c r="J108" s="74"/>
      <c r="K108" s="74"/>
      <c r="L108" s="72"/>
      <c r="M108" s="250"/>
      <c r="N108" s="47"/>
      <c r="O108" s="47"/>
      <c r="P108" s="47"/>
      <c r="Q108" s="47"/>
      <c r="R108" s="47"/>
      <c r="S108" s="47"/>
      <c r="T108" s="95"/>
      <c r="AT108" s="24" t="s">
        <v>221</v>
      </c>
      <c r="AU108" s="24" t="s">
        <v>78</v>
      </c>
    </row>
    <row r="109" s="1" customFormat="1" ht="16.5" customHeight="1">
      <c r="B109" s="46"/>
      <c r="C109" s="235" t="s">
        <v>10</v>
      </c>
      <c r="D109" s="235" t="s">
        <v>183</v>
      </c>
      <c r="E109" s="236" t="s">
        <v>263</v>
      </c>
      <c r="F109" s="237" t="s">
        <v>264</v>
      </c>
      <c r="G109" s="238" t="s">
        <v>198</v>
      </c>
      <c r="H109" s="239">
        <v>1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973</v>
      </c>
    </row>
    <row r="110" s="1" customFormat="1" ht="25.5" customHeight="1">
      <c r="B110" s="46"/>
      <c r="C110" s="235" t="s">
        <v>262</v>
      </c>
      <c r="D110" s="235" t="s">
        <v>183</v>
      </c>
      <c r="E110" s="236" t="s">
        <v>267</v>
      </c>
      <c r="F110" s="237" t="s">
        <v>268</v>
      </c>
      <c r="G110" s="238" t="s">
        <v>198</v>
      </c>
      <c r="H110" s="239">
        <v>5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974</v>
      </c>
    </row>
    <row r="111" s="1" customFormat="1" ht="25.5" customHeight="1">
      <c r="B111" s="46"/>
      <c r="C111" s="235" t="s">
        <v>266</v>
      </c>
      <c r="D111" s="235" t="s">
        <v>183</v>
      </c>
      <c r="E111" s="236" t="s">
        <v>271</v>
      </c>
      <c r="F111" s="237" t="s">
        <v>272</v>
      </c>
      <c r="G111" s="238" t="s">
        <v>198</v>
      </c>
      <c r="H111" s="239">
        <v>5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975</v>
      </c>
    </row>
    <row r="112" s="1" customFormat="1">
      <c r="B112" s="46"/>
      <c r="C112" s="74"/>
      <c r="D112" s="248" t="s">
        <v>221</v>
      </c>
      <c r="E112" s="74"/>
      <c r="F112" s="249" t="s">
        <v>274</v>
      </c>
      <c r="G112" s="74"/>
      <c r="H112" s="74"/>
      <c r="I112" s="203"/>
      <c r="J112" s="74"/>
      <c r="K112" s="74"/>
      <c r="L112" s="72"/>
      <c r="M112" s="250"/>
      <c r="N112" s="47"/>
      <c r="O112" s="47"/>
      <c r="P112" s="47"/>
      <c r="Q112" s="47"/>
      <c r="R112" s="47"/>
      <c r="S112" s="47"/>
      <c r="T112" s="95"/>
      <c r="AT112" s="24" t="s">
        <v>221</v>
      </c>
      <c r="AU112" s="24" t="s">
        <v>78</v>
      </c>
    </row>
    <row r="113" s="1" customFormat="1" ht="25.5" customHeight="1">
      <c r="B113" s="46"/>
      <c r="C113" s="235" t="s">
        <v>270</v>
      </c>
      <c r="D113" s="235" t="s">
        <v>183</v>
      </c>
      <c r="E113" s="236" t="s">
        <v>276</v>
      </c>
      <c r="F113" s="237" t="s">
        <v>277</v>
      </c>
      <c r="G113" s="238" t="s">
        <v>191</v>
      </c>
      <c r="H113" s="239">
        <v>15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976</v>
      </c>
    </row>
    <row r="114" s="1" customFormat="1" ht="51" customHeight="1">
      <c r="B114" s="46"/>
      <c r="C114" s="235" t="s">
        <v>275</v>
      </c>
      <c r="D114" s="235" t="s">
        <v>183</v>
      </c>
      <c r="E114" s="236" t="s">
        <v>280</v>
      </c>
      <c r="F114" s="237" t="s">
        <v>281</v>
      </c>
      <c r="G114" s="238" t="s">
        <v>198</v>
      </c>
      <c r="H114" s="239">
        <v>1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977</v>
      </c>
    </row>
    <row r="115" s="1" customFormat="1" ht="25.5" customHeight="1">
      <c r="B115" s="46"/>
      <c r="C115" s="235" t="s">
        <v>279</v>
      </c>
      <c r="D115" s="235" t="s">
        <v>183</v>
      </c>
      <c r="E115" s="236" t="s">
        <v>283</v>
      </c>
      <c r="F115" s="237" t="s">
        <v>284</v>
      </c>
      <c r="G115" s="238" t="s">
        <v>198</v>
      </c>
      <c r="H115" s="239">
        <v>1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193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194</v>
      </c>
      <c r="BM115" s="24" t="s">
        <v>978</v>
      </c>
    </row>
    <row r="116" s="1" customFormat="1" ht="25.5" customHeight="1">
      <c r="B116" s="46"/>
      <c r="C116" s="235" t="s">
        <v>9</v>
      </c>
      <c r="D116" s="235" t="s">
        <v>183</v>
      </c>
      <c r="E116" s="236" t="s">
        <v>287</v>
      </c>
      <c r="F116" s="237" t="s">
        <v>288</v>
      </c>
      <c r="G116" s="238" t="s">
        <v>198</v>
      </c>
      <c r="H116" s="239">
        <v>1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979</v>
      </c>
    </row>
    <row r="117" s="1" customFormat="1" ht="25.5" customHeight="1">
      <c r="B117" s="46"/>
      <c r="C117" s="235" t="s">
        <v>286</v>
      </c>
      <c r="D117" s="235" t="s">
        <v>183</v>
      </c>
      <c r="E117" s="236" t="s">
        <v>291</v>
      </c>
      <c r="F117" s="237" t="s">
        <v>292</v>
      </c>
      <c r="G117" s="238" t="s">
        <v>198</v>
      </c>
      <c r="H117" s="239">
        <v>5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980</v>
      </c>
    </row>
    <row r="118" s="1" customFormat="1" ht="25.5" customHeight="1">
      <c r="B118" s="46"/>
      <c r="C118" s="235" t="s">
        <v>290</v>
      </c>
      <c r="D118" s="235" t="s">
        <v>183</v>
      </c>
      <c r="E118" s="236" t="s">
        <v>295</v>
      </c>
      <c r="F118" s="237" t="s">
        <v>296</v>
      </c>
      <c r="G118" s="238" t="s">
        <v>198</v>
      </c>
      <c r="H118" s="239">
        <v>10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981</v>
      </c>
    </row>
    <row r="119" s="1" customFormat="1" ht="16.5" customHeight="1">
      <c r="B119" s="46"/>
      <c r="C119" s="235" t="s">
        <v>294</v>
      </c>
      <c r="D119" s="235" t="s">
        <v>183</v>
      </c>
      <c r="E119" s="236" t="s">
        <v>299</v>
      </c>
      <c r="F119" s="237" t="s">
        <v>300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301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301</v>
      </c>
      <c r="BM119" s="24" t="s">
        <v>982</v>
      </c>
    </row>
    <row r="120" s="1" customFormat="1">
      <c r="B120" s="46"/>
      <c r="C120" s="74"/>
      <c r="D120" s="248" t="s">
        <v>221</v>
      </c>
      <c r="E120" s="74"/>
      <c r="F120" s="249" t="s">
        <v>303</v>
      </c>
      <c r="G120" s="74"/>
      <c r="H120" s="74"/>
      <c r="I120" s="203"/>
      <c r="J120" s="74"/>
      <c r="K120" s="74"/>
      <c r="L120" s="72"/>
      <c r="M120" s="250"/>
      <c r="N120" s="47"/>
      <c r="O120" s="47"/>
      <c r="P120" s="47"/>
      <c r="Q120" s="47"/>
      <c r="R120" s="47"/>
      <c r="S120" s="47"/>
      <c r="T120" s="95"/>
      <c r="AT120" s="24" t="s">
        <v>221</v>
      </c>
      <c r="AU120" s="24" t="s">
        <v>78</v>
      </c>
    </row>
    <row r="121" s="1" customFormat="1" ht="16.5" customHeight="1">
      <c r="B121" s="46"/>
      <c r="C121" s="235" t="s">
        <v>298</v>
      </c>
      <c r="D121" s="235" t="s">
        <v>183</v>
      </c>
      <c r="E121" s="236" t="s">
        <v>305</v>
      </c>
      <c r="F121" s="237" t="s">
        <v>306</v>
      </c>
      <c r="G121" s="238" t="s">
        <v>198</v>
      </c>
      <c r="H121" s="239">
        <v>2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193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194</v>
      </c>
      <c r="BM121" s="24" t="s">
        <v>983</v>
      </c>
    </row>
    <row r="122" s="1" customFormat="1">
      <c r="B122" s="46"/>
      <c r="C122" s="74"/>
      <c r="D122" s="248" t="s">
        <v>221</v>
      </c>
      <c r="E122" s="74"/>
      <c r="F122" s="249" t="s">
        <v>308</v>
      </c>
      <c r="G122" s="74"/>
      <c r="H122" s="74"/>
      <c r="I122" s="203"/>
      <c r="J122" s="74"/>
      <c r="K122" s="74"/>
      <c r="L122" s="72"/>
      <c r="M122" s="250"/>
      <c r="N122" s="47"/>
      <c r="O122" s="47"/>
      <c r="P122" s="47"/>
      <c r="Q122" s="47"/>
      <c r="R122" s="47"/>
      <c r="S122" s="47"/>
      <c r="T122" s="95"/>
      <c r="AT122" s="24" t="s">
        <v>221</v>
      </c>
      <c r="AU122" s="24" t="s">
        <v>78</v>
      </c>
    </row>
    <row r="123" s="1" customFormat="1" ht="16.5" customHeight="1">
      <c r="B123" s="46"/>
      <c r="C123" s="235" t="s">
        <v>821</v>
      </c>
      <c r="D123" s="235" t="s">
        <v>183</v>
      </c>
      <c r="E123" s="236" t="s">
        <v>218</v>
      </c>
      <c r="F123" s="237" t="s">
        <v>219</v>
      </c>
      <c r="G123" s="238" t="s">
        <v>198</v>
      </c>
      <c r="H123" s="239">
        <v>2</v>
      </c>
      <c r="I123" s="240"/>
      <c r="J123" s="241">
        <f>ROUND(I123*H123,2)</f>
        <v>0</v>
      </c>
      <c r="K123" s="237" t="s">
        <v>21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193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194</v>
      </c>
      <c r="BM123" s="24" t="s">
        <v>984</v>
      </c>
    </row>
    <row r="124" s="1" customFormat="1">
      <c r="B124" s="46"/>
      <c r="C124" s="74"/>
      <c r="D124" s="248" t="s">
        <v>221</v>
      </c>
      <c r="E124" s="74"/>
      <c r="F124" s="249" t="s">
        <v>222</v>
      </c>
      <c r="G124" s="74"/>
      <c r="H124" s="74"/>
      <c r="I124" s="203"/>
      <c r="J124" s="74"/>
      <c r="K124" s="74"/>
      <c r="L124" s="72"/>
      <c r="M124" s="250"/>
      <c r="N124" s="47"/>
      <c r="O124" s="47"/>
      <c r="P124" s="47"/>
      <c r="Q124" s="47"/>
      <c r="R124" s="47"/>
      <c r="S124" s="47"/>
      <c r="T124" s="95"/>
      <c r="AT124" s="24" t="s">
        <v>221</v>
      </c>
      <c r="AU124" s="24" t="s">
        <v>78</v>
      </c>
    </row>
    <row r="125" s="1" customFormat="1" ht="16.5" customHeight="1">
      <c r="B125" s="46"/>
      <c r="C125" s="235" t="s">
        <v>304</v>
      </c>
      <c r="D125" s="235" t="s">
        <v>183</v>
      </c>
      <c r="E125" s="236" t="s">
        <v>224</v>
      </c>
      <c r="F125" s="237" t="s">
        <v>225</v>
      </c>
      <c r="G125" s="238" t="s">
        <v>198</v>
      </c>
      <c r="H125" s="239">
        <v>1</v>
      </c>
      <c r="I125" s="240"/>
      <c r="J125" s="241">
        <f>ROUND(I125*H125,2)</f>
        <v>0</v>
      </c>
      <c r="K125" s="237" t="s">
        <v>192</v>
      </c>
      <c r="L125" s="242"/>
      <c r="M125" s="243" t="s">
        <v>21</v>
      </c>
      <c r="N125" s="244" t="s">
        <v>42</v>
      </c>
      <c r="O125" s="47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4" t="s">
        <v>193</v>
      </c>
      <c r="AT125" s="24" t="s">
        <v>183</v>
      </c>
      <c r="AU125" s="24" t="s">
        <v>78</v>
      </c>
      <c r="AY125" s="24" t="s">
        <v>186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4" t="s">
        <v>78</v>
      </c>
      <c r="BK125" s="247">
        <f>ROUND(I125*H125,2)</f>
        <v>0</v>
      </c>
      <c r="BL125" s="24" t="s">
        <v>194</v>
      </c>
      <c r="BM125" s="24" t="s">
        <v>985</v>
      </c>
    </row>
    <row r="126" s="1" customFormat="1">
      <c r="B126" s="46"/>
      <c r="C126" s="74"/>
      <c r="D126" s="248" t="s">
        <v>221</v>
      </c>
      <c r="E126" s="74"/>
      <c r="F126" s="249" t="s">
        <v>227</v>
      </c>
      <c r="G126" s="74"/>
      <c r="H126" s="74"/>
      <c r="I126" s="203"/>
      <c r="J126" s="74"/>
      <c r="K126" s="74"/>
      <c r="L126" s="72"/>
      <c r="M126" s="250"/>
      <c r="N126" s="47"/>
      <c r="O126" s="47"/>
      <c r="P126" s="47"/>
      <c r="Q126" s="47"/>
      <c r="R126" s="47"/>
      <c r="S126" s="47"/>
      <c r="T126" s="95"/>
      <c r="AT126" s="24" t="s">
        <v>221</v>
      </c>
      <c r="AU126" s="24" t="s">
        <v>78</v>
      </c>
    </row>
    <row r="127" s="1" customFormat="1" ht="16.5" customHeight="1">
      <c r="B127" s="46"/>
      <c r="C127" s="235" t="s">
        <v>309</v>
      </c>
      <c r="D127" s="235" t="s">
        <v>183</v>
      </c>
      <c r="E127" s="236" t="s">
        <v>310</v>
      </c>
      <c r="F127" s="237" t="s">
        <v>311</v>
      </c>
      <c r="G127" s="238" t="s">
        <v>198</v>
      </c>
      <c r="H127" s="239">
        <v>1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193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194</v>
      </c>
      <c r="BM127" s="24" t="s">
        <v>986</v>
      </c>
    </row>
    <row r="128" s="1" customFormat="1" ht="25.5" customHeight="1">
      <c r="B128" s="46"/>
      <c r="C128" s="235" t="s">
        <v>313</v>
      </c>
      <c r="D128" s="235" t="s">
        <v>183</v>
      </c>
      <c r="E128" s="236" t="s">
        <v>314</v>
      </c>
      <c r="F128" s="237" t="s">
        <v>315</v>
      </c>
      <c r="G128" s="238" t="s">
        <v>198</v>
      </c>
      <c r="H128" s="239">
        <v>1</v>
      </c>
      <c r="I128" s="240"/>
      <c r="J128" s="241">
        <f>ROUND(I128*H128,2)</f>
        <v>0</v>
      </c>
      <c r="K128" s="237" t="s">
        <v>192</v>
      </c>
      <c r="L128" s="242"/>
      <c r="M128" s="243" t="s">
        <v>21</v>
      </c>
      <c r="N128" s="244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301</v>
      </c>
      <c r="AT128" s="24" t="s">
        <v>183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301</v>
      </c>
      <c r="BM128" s="24" t="s">
        <v>987</v>
      </c>
    </row>
    <row r="129" s="1" customFormat="1">
      <c r="B129" s="46"/>
      <c r="C129" s="74"/>
      <c r="D129" s="248" t="s">
        <v>221</v>
      </c>
      <c r="E129" s="74"/>
      <c r="F129" s="249" t="s">
        <v>317</v>
      </c>
      <c r="G129" s="74"/>
      <c r="H129" s="74"/>
      <c r="I129" s="203"/>
      <c r="J129" s="74"/>
      <c r="K129" s="74"/>
      <c r="L129" s="72"/>
      <c r="M129" s="250"/>
      <c r="N129" s="47"/>
      <c r="O129" s="47"/>
      <c r="P129" s="47"/>
      <c r="Q129" s="47"/>
      <c r="R129" s="47"/>
      <c r="S129" s="47"/>
      <c r="T129" s="95"/>
      <c r="AT129" s="24" t="s">
        <v>221</v>
      </c>
      <c r="AU129" s="24" t="s">
        <v>78</v>
      </c>
    </row>
    <row r="130" s="1" customFormat="1" ht="25.5" customHeight="1">
      <c r="B130" s="46"/>
      <c r="C130" s="235" t="s">
        <v>318</v>
      </c>
      <c r="D130" s="235" t="s">
        <v>183</v>
      </c>
      <c r="E130" s="236" t="s">
        <v>319</v>
      </c>
      <c r="F130" s="237" t="s">
        <v>320</v>
      </c>
      <c r="G130" s="238" t="s">
        <v>191</v>
      </c>
      <c r="H130" s="239">
        <v>60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988</v>
      </c>
    </row>
    <row r="131" s="1" customFormat="1" ht="25.5" customHeight="1">
      <c r="B131" s="46"/>
      <c r="C131" s="235" t="s">
        <v>322</v>
      </c>
      <c r="D131" s="235" t="s">
        <v>183</v>
      </c>
      <c r="E131" s="236" t="s">
        <v>323</v>
      </c>
      <c r="F131" s="237" t="s">
        <v>324</v>
      </c>
      <c r="G131" s="238" t="s">
        <v>191</v>
      </c>
      <c r="H131" s="239">
        <v>15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989</v>
      </c>
    </row>
    <row r="132" s="1" customFormat="1" ht="25.5" customHeight="1">
      <c r="B132" s="46"/>
      <c r="C132" s="235" t="s">
        <v>326</v>
      </c>
      <c r="D132" s="235" t="s">
        <v>183</v>
      </c>
      <c r="E132" s="236" t="s">
        <v>327</v>
      </c>
      <c r="F132" s="237" t="s">
        <v>328</v>
      </c>
      <c r="G132" s="238" t="s">
        <v>191</v>
      </c>
      <c r="H132" s="239">
        <v>70</v>
      </c>
      <c r="I132" s="240"/>
      <c r="J132" s="241">
        <f>ROUND(I132*H132,2)</f>
        <v>0</v>
      </c>
      <c r="K132" s="237" t="s">
        <v>192</v>
      </c>
      <c r="L132" s="242"/>
      <c r="M132" s="243" t="s">
        <v>21</v>
      </c>
      <c r="N132" s="244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193</v>
      </c>
      <c r="AT132" s="24" t="s">
        <v>183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194</v>
      </c>
      <c r="BM132" s="24" t="s">
        <v>990</v>
      </c>
    </row>
    <row r="133" s="1" customFormat="1" ht="16.5" customHeight="1">
      <c r="B133" s="46"/>
      <c r="C133" s="235" t="s">
        <v>330</v>
      </c>
      <c r="D133" s="235" t="s">
        <v>183</v>
      </c>
      <c r="E133" s="236" t="s">
        <v>331</v>
      </c>
      <c r="F133" s="237" t="s">
        <v>332</v>
      </c>
      <c r="G133" s="238" t="s">
        <v>198</v>
      </c>
      <c r="H133" s="239">
        <v>1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991</v>
      </c>
    </row>
    <row r="134" s="1" customFormat="1" ht="25.5" customHeight="1">
      <c r="B134" s="46"/>
      <c r="C134" s="235" t="s">
        <v>334</v>
      </c>
      <c r="D134" s="235" t="s">
        <v>183</v>
      </c>
      <c r="E134" s="236" t="s">
        <v>335</v>
      </c>
      <c r="F134" s="237" t="s">
        <v>336</v>
      </c>
      <c r="G134" s="238" t="s">
        <v>191</v>
      </c>
      <c r="H134" s="239">
        <v>1720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193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194</v>
      </c>
      <c r="BM134" s="24" t="s">
        <v>992</v>
      </c>
    </row>
    <row r="135" s="1" customFormat="1" ht="25.5" customHeight="1">
      <c r="B135" s="46"/>
      <c r="C135" s="235" t="s">
        <v>338</v>
      </c>
      <c r="D135" s="235" t="s">
        <v>183</v>
      </c>
      <c r="E135" s="236" t="s">
        <v>993</v>
      </c>
      <c r="F135" s="237" t="s">
        <v>994</v>
      </c>
      <c r="G135" s="238" t="s">
        <v>191</v>
      </c>
      <c r="H135" s="239">
        <v>860</v>
      </c>
      <c r="I135" s="240"/>
      <c r="J135" s="241">
        <f>ROUND(I135*H135,2)</f>
        <v>0</v>
      </c>
      <c r="K135" s="237" t="s">
        <v>192</v>
      </c>
      <c r="L135" s="242"/>
      <c r="M135" s="243" t="s">
        <v>21</v>
      </c>
      <c r="N135" s="244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193</v>
      </c>
      <c r="AT135" s="24" t="s">
        <v>183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194</v>
      </c>
      <c r="BM135" s="24" t="s">
        <v>995</v>
      </c>
    </row>
    <row r="136" s="1" customFormat="1" ht="25.5" customHeight="1">
      <c r="B136" s="46"/>
      <c r="C136" s="235" t="s">
        <v>343</v>
      </c>
      <c r="D136" s="235" t="s">
        <v>183</v>
      </c>
      <c r="E136" s="236" t="s">
        <v>339</v>
      </c>
      <c r="F136" s="237" t="s">
        <v>340</v>
      </c>
      <c r="G136" s="238" t="s">
        <v>191</v>
      </c>
      <c r="H136" s="239">
        <v>15</v>
      </c>
      <c r="I136" s="240"/>
      <c r="J136" s="241">
        <f>ROUND(I136*H136,2)</f>
        <v>0</v>
      </c>
      <c r="K136" s="237" t="s">
        <v>192</v>
      </c>
      <c r="L136" s="242"/>
      <c r="M136" s="243" t="s">
        <v>21</v>
      </c>
      <c r="N136" s="244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193</v>
      </c>
      <c r="AT136" s="24" t="s">
        <v>183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194</v>
      </c>
      <c r="BM136" s="24" t="s">
        <v>996</v>
      </c>
    </row>
    <row r="137" s="1" customFormat="1">
      <c r="B137" s="46"/>
      <c r="C137" s="74"/>
      <c r="D137" s="248" t="s">
        <v>221</v>
      </c>
      <c r="E137" s="74"/>
      <c r="F137" s="249" t="s">
        <v>342</v>
      </c>
      <c r="G137" s="74"/>
      <c r="H137" s="74"/>
      <c r="I137" s="203"/>
      <c r="J137" s="74"/>
      <c r="K137" s="74"/>
      <c r="L137" s="72"/>
      <c r="M137" s="250"/>
      <c r="N137" s="47"/>
      <c r="O137" s="47"/>
      <c r="P137" s="47"/>
      <c r="Q137" s="47"/>
      <c r="R137" s="47"/>
      <c r="S137" s="47"/>
      <c r="T137" s="95"/>
      <c r="AT137" s="24" t="s">
        <v>221</v>
      </c>
      <c r="AU137" s="24" t="s">
        <v>78</v>
      </c>
    </row>
    <row r="138" s="1" customFormat="1" ht="25.5" customHeight="1">
      <c r="B138" s="46"/>
      <c r="C138" s="235" t="s">
        <v>348</v>
      </c>
      <c r="D138" s="235" t="s">
        <v>183</v>
      </c>
      <c r="E138" s="236" t="s">
        <v>344</v>
      </c>
      <c r="F138" s="237" t="s">
        <v>345</v>
      </c>
      <c r="G138" s="238" t="s">
        <v>191</v>
      </c>
      <c r="H138" s="239">
        <v>35</v>
      </c>
      <c r="I138" s="240"/>
      <c r="J138" s="241">
        <f>ROUND(I138*H138,2)</f>
        <v>0</v>
      </c>
      <c r="K138" s="237" t="s">
        <v>192</v>
      </c>
      <c r="L138" s="242"/>
      <c r="M138" s="243" t="s">
        <v>21</v>
      </c>
      <c r="N138" s="244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193</v>
      </c>
      <c r="AT138" s="24" t="s">
        <v>183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194</v>
      </c>
      <c r="BM138" s="24" t="s">
        <v>997</v>
      </c>
    </row>
    <row r="139" s="1" customFormat="1">
      <c r="B139" s="46"/>
      <c r="C139" s="74"/>
      <c r="D139" s="248" t="s">
        <v>221</v>
      </c>
      <c r="E139" s="74"/>
      <c r="F139" s="249" t="s">
        <v>347</v>
      </c>
      <c r="G139" s="74"/>
      <c r="H139" s="74"/>
      <c r="I139" s="203"/>
      <c r="J139" s="74"/>
      <c r="K139" s="74"/>
      <c r="L139" s="72"/>
      <c r="M139" s="250"/>
      <c r="N139" s="47"/>
      <c r="O139" s="47"/>
      <c r="P139" s="47"/>
      <c r="Q139" s="47"/>
      <c r="R139" s="47"/>
      <c r="S139" s="47"/>
      <c r="T139" s="95"/>
      <c r="AT139" s="24" t="s">
        <v>221</v>
      </c>
      <c r="AU139" s="24" t="s">
        <v>78</v>
      </c>
    </row>
    <row r="140" s="1" customFormat="1" ht="38.25" customHeight="1">
      <c r="B140" s="46"/>
      <c r="C140" s="251" t="s">
        <v>353</v>
      </c>
      <c r="D140" s="251" t="s">
        <v>349</v>
      </c>
      <c r="E140" s="252" t="s">
        <v>350</v>
      </c>
      <c r="F140" s="253" t="s">
        <v>351</v>
      </c>
      <c r="G140" s="254" t="s">
        <v>198</v>
      </c>
      <c r="H140" s="255">
        <v>1</v>
      </c>
      <c r="I140" s="256"/>
      <c r="J140" s="257">
        <f>ROUND(I140*H140,2)</f>
        <v>0</v>
      </c>
      <c r="K140" s="253" t="s">
        <v>192</v>
      </c>
      <c r="L140" s="72"/>
      <c r="M140" s="258" t="s">
        <v>21</v>
      </c>
      <c r="N140" s="259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78</v>
      </c>
      <c r="AT140" s="24" t="s">
        <v>349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78</v>
      </c>
      <c r="BM140" s="24" t="s">
        <v>998</v>
      </c>
    </row>
    <row r="141" s="1" customFormat="1" ht="16.5" customHeight="1">
      <c r="B141" s="46"/>
      <c r="C141" s="251" t="s">
        <v>357</v>
      </c>
      <c r="D141" s="251" t="s">
        <v>349</v>
      </c>
      <c r="E141" s="252" t="s">
        <v>354</v>
      </c>
      <c r="F141" s="253" t="s">
        <v>355</v>
      </c>
      <c r="G141" s="254" t="s">
        <v>198</v>
      </c>
      <c r="H141" s="255">
        <v>18</v>
      </c>
      <c r="I141" s="256"/>
      <c r="J141" s="257">
        <f>ROUND(I141*H141,2)</f>
        <v>0</v>
      </c>
      <c r="K141" s="253" t="s">
        <v>192</v>
      </c>
      <c r="L141" s="72"/>
      <c r="M141" s="258" t="s">
        <v>21</v>
      </c>
      <c r="N141" s="259" t="s">
        <v>42</v>
      </c>
      <c r="O141" s="47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4" t="s">
        <v>78</v>
      </c>
      <c r="AT141" s="24" t="s">
        <v>349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78</v>
      </c>
      <c r="BM141" s="24" t="s">
        <v>999</v>
      </c>
    </row>
    <row r="142" s="1" customFormat="1" ht="25.5" customHeight="1">
      <c r="B142" s="46"/>
      <c r="C142" s="235" t="s">
        <v>362</v>
      </c>
      <c r="D142" s="235" t="s">
        <v>183</v>
      </c>
      <c r="E142" s="236" t="s">
        <v>358</v>
      </c>
      <c r="F142" s="237" t="s">
        <v>359</v>
      </c>
      <c r="G142" s="238" t="s">
        <v>198</v>
      </c>
      <c r="H142" s="239">
        <v>1</v>
      </c>
      <c r="I142" s="240"/>
      <c r="J142" s="241">
        <f>ROUND(I142*H142,2)</f>
        <v>0</v>
      </c>
      <c r="K142" s="237" t="s">
        <v>192</v>
      </c>
      <c r="L142" s="242"/>
      <c r="M142" s="243" t="s">
        <v>21</v>
      </c>
      <c r="N142" s="244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301</v>
      </c>
      <c r="AT142" s="24" t="s">
        <v>183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301</v>
      </c>
      <c r="BM142" s="24" t="s">
        <v>1000</v>
      </c>
    </row>
    <row r="143" s="1" customFormat="1">
      <c r="B143" s="46"/>
      <c r="C143" s="74"/>
      <c r="D143" s="248" t="s">
        <v>221</v>
      </c>
      <c r="E143" s="74"/>
      <c r="F143" s="249" t="s">
        <v>361</v>
      </c>
      <c r="G143" s="74"/>
      <c r="H143" s="74"/>
      <c r="I143" s="203"/>
      <c r="J143" s="74"/>
      <c r="K143" s="74"/>
      <c r="L143" s="72"/>
      <c r="M143" s="250"/>
      <c r="N143" s="47"/>
      <c r="O143" s="47"/>
      <c r="P143" s="47"/>
      <c r="Q143" s="47"/>
      <c r="R143" s="47"/>
      <c r="S143" s="47"/>
      <c r="T143" s="95"/>
      <c r="AT143" s="24" t="s">
        <v>221</v>
      </c>
      <c r="AU143" s="24" t="s">
        <v>78</v>
      </c>
    </row>
    <row r="144" s="1" customFormat="1" ht="16.5" customHeight="1">
      <c r="B144" s="46"/>
      <c r="C144" s="235" t="s">
        <v>366</v>
      </c>
      <c r="D144" s="235" t="s">
        <v>183</v>
      </c>
      <c r="E144" s="236" t="s">
        <v>363</v>
      </c>
      <c r="F144" s="237" t="s">
        <v>364</v>
      </c>
      <c r="G144" s="238" t="s">
        <v>198</v>
      </c>
      <c r="H144" s="239">
        <v>29</v>
      </c>
      <c r="I144" s="240"/>
      <c r="J144" s="241">
        <f>ROUND(I144*H144,2)</f>
        <v>0</v>
      </c>
      <c r="K144" s="237" t="s">
        <v>192</v>
      </c>
      <c r="L144" s="242"/>
      <c r="M144" s="243" t="s">
        <v>21</v>
      </c>
      <c r="N144" s="244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193</v>
      </c>
      <c r="AT144" s="24" t="s">
        <v>183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194</v>
      </c>
      <c r="BM144" s="24" t="s">
        <v>1001</v>
      </c>
    </row>
    <row r="145" s="1" customFormat="1" ht="16.5" customHeight="1">
      <c r="B145" s="46"/>
      <c r="C145" s="235" t="s">
        <v>370</v>
      </c>
      <c r="D145" s="235" t="s">
        <v>183</v>
      </c>
      <c r="E145" s="236" t="s">
        <v>367</v>
      </c>
      <c r="F145" s="237" t="s">
        <v>368</v>
      </c>
      <c r="G145" s="238" t="s">
        <v>198</v>
      </c>
      <c r="H145" s="239">
        <v>8</v>
      </c>
      <c r="I145" s="240"/>
      <c r="J145" s="241">
        <f>ROUND(I145*H145,2)</f>
        <v>0</v>
      </c>
      <c r="K145" s="237" t="s">
        <v>192</v>
      </c>
      <c r="L145" s="242"/>
      <c r="M145" s="243" t="s">
        <v>21</v>
      </c>
      <c r="N145" s="244" t="s">
        <v>42</v>
      </c>
      <c r="O145" s="47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AR145" s="24" t="s">
        <v>193</v>
      </c>
      <c r="AT145" s="24" t="s">
        <v>183</v>
      </c>
      <c r="AU145" s="24" t="s">
        <v>78</v>
      </c>
      <c r="AY145" s="24" t="s">
        <v>186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4" t="s">
        <v>78</v>
      </c>
      <c r="BK145" s="247">
        <f>ROUND(I145*H145,2)</f>
        <v>0</v>
      </c>
      <c r="BL145" s="24" t="s">
        <v>194</v>
      </c>
      <c r="BM145" s="24" t="s">
        <v>1002</v>
      </c>
    </row>
    <row r="146" s="1" customFormat="1" ht="16.5" customHeight="1">
      <c r="B146" s="46"/>
      <c r="C146" s="235" t="s">
        <v>374</v>
      </c>
      <c r="D146" s="235" t="s">
        <v>183</v>
      </c>
      <c r="E146" s="236" t="s">
        <v>371</v>
      </c>
      <c r="F146" s="237" t="s">
        <v>372</v>
      </c>
      <c r="G146" s="238" t="s">
        <v>198</v>
      </c>
      <c r="H146" s="239">
        <v>1</v>
      </c>
      <c r="I146" s="240"/>
      <c r="J146" s="241">
        <f>ROUND(I146*H146,2)</f>
        <v>0</v>
      </c>
      <c r="K146" s="237" t="s">
        <v>192</v>
      </c>
      <c r="L146" s="242"/>
      <c r="M146" s="243" t="s">
        <v>21</v>
      </c>
      <c r="N146" s="244" t="s">
        <v>42</v>
      </c>
      <c r="O146" s="47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AR146" s="24" t="s">
        <v>193</v>
      </c>
      <c r="AT146" s="24" t="s">
        <v>183</v>
      </c>
      <c r="AU146" s="24" t="s">
        <v>78</v>
      </c>
      <c r="AY146" s="24" t="s">
        <v>186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4" t="s">
        <v>78</v>
      </c>
      <c r="BK146" s="247">
        <f>ROUND(I146*H146,2)</f>
        <v>0</v>
      </c>
      <c r="BL146" s="24" t="s">
        <v>194</v>
      </c>
      <c r="BM146" s="24" t="s">
        <v>1003</v>
      </c>
    </row>
    <row r="147" s="1" customFormat="1" ht="16.5" customHeight="1">
      <c r="B147" s="46"/>
      <c r="C147" s="235" t="s">
        <v>379</v>
      </c>
      <c r="D147" s="235" t="s">
        <v>183</v>
      </c>
      <c r="E147" s="236" t="s">
        <v>375</v>
      </c>
      <c r="F147" s="237" t="s">
        <v>376</v>
      </c>
      <c r="G147" s="238" t="s">
        <v>198</v>
      </c>
      <c r="H147" s="239">
        <v>2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1004</v>
      </c>
    </row>
    <row r="148" s="1" customFormat="1">
      <c r="B148" s="46"/>
      <c r="C148" s="74"/>
      <c r="D148" s="248" t="s">
        <v>221</v>
      </c>
      <c r="E148" s="74"/>
      <c r="F148" s="249" t="s">
        <v>378</v>
      </c>
      <c r="G148" s="74"/>
      <c r="H148" s="74"/>
      <c r="I148" s="203"/>
      <c r="J148" s="74"/>
      <c r="K148" s="74"/>
      <c r="L148" s="72"/>
      <c r="M148" s="250"/>
      <c r="N148" s="47"/>
      <c r="O148" s="47"/>
      <c r="P148" s="47"/>
      <c r="Q148" s="47"/>
      <c r="R148" s="47"/>
      <c r="S148" s="47"/>
      <c r="T148" s="95"/>
      <c r="AT148" s="24" t="s">
        <v>221</v>
      </c>
      <c r="AU148" s="24" t="s">
        <v>78</v>
      </c>
    </row>
    <row r="149" s="1" customFormat="1" ht="16.5" customHeight="1">
      <c r="B149" s="46"/>
      <c r="C149" s="235" t="s">
        <v>384</v>
      </c>
      <c r="D149" s="235" t="s">
        <v>183</v>
      </c>
      <c r="E149" s="236" t="s">
        <v>380</v>
      </c>
      <c r="F149" s="237" t="s">
        <v>381</v>
      </c>
      <c r="G149" s="238" t="s">
        <v>198</v>
      </c>
      <c r="H149" s="239">
        <v>1</v>
      </c>
      <c r="I149" s="240"/>
      <c r="J149" s="241">
        <f>ROUND(I149*H149,2)</f>
        <v>0</v>
      </c>
      <c r="K149" s="237" t="s">
        <v>192</v>
      </c>
      <c r="L149" s="242"/>
      <c r="M149" s="243" t="s">
        <v>21</v>
      </c>
      <c r="N149" s="244" t="s">
        <v>42</v>
      </c>
      <c r="O149" s="47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4" t="s">
        <v>193</v>
      </c>
      <c r="AT149" s="24" t="s">
        <v>183</v>
      </c>
      <c r="AU149" s="24" t="s">
        <v>78</v>
      </c>
      <c r="AY149" s="24" t="s">
        <v>186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4" t="s">
        <v>78</v>
      </c>
      <c r="BK149" s="247">
        <f>ROUND(I149*H149,2)</f>
        <v>0</v>
      </c>
      <c r="BL149" s="24" t="s">
        <v>194</v>
      </c>
      <c r="BM149" s="24" t="s">
        <v>1005</v>
      </c>
    </row>
    <row r="150" s="1" customFormat="1">
      <c r="B150" s="46"/>
      <c r="C150" s="74"/>
      <c r="D150" s="248" t="s">
        <v>221</v>
      </c>
      <c r="E150" s="74"/>
      <c r="F150" s="249" t="s">
        <v>383</v>
      </c>
      <c r="G150" s="74"/>
      <c r="H150" s="74"/>
      <c r="I150" s="203"/>
      <c r="J150" s="74"/>
      <c r="K150" s="74"/>
      <c r="L150" s="72"/>
      <c r="M150" s="250"/>
      <c r="N150" s="47"/>
      <c r="O150" s="47"/>
      <c r="P150" s="47"/>
      <c r="Q150" s="47"/>
      <c r="R150" s="47"/>
      <c r="S150" s="47"/>
      <c r="T150" s="95"/>
      <c r="AT150" s="24" t="s">
        <v>221</v>
      </c>
      <c r="AU150" s="24" t="s">
        <v>78</v>
      </c>
    </row>
    <row r="151" s="1" customFormat="1" ht="16.5" customHeight="1">
      <c r="B151" s="46"/>
      <c r="C151" s="235" t="s">
        <v>388</v>
      </c>
      <c r="D151" s="235" t="s">
        <v>183</v>
      </c>
      <c r="E151" s="236" t="s">
        <v>385</v>
      </c>
      <c r="F151" s="237" t="s">
        <v>386</v>
      </c>
      <c r="G151" s="238" t="s">
        <v>198</v>
      </c>
      <c r="H151" s="239">
        <v>1</v>
      </c>
      <c r="I151" s="240"/>
      <c r="J151" s="241">
        <f>ROUND(I151*H151,2)</f>
        <v>0</v>
      </c>
      <c r="K151" s="237" t="s">
        <v>192</v>
      </c>
      <c r="L151" s="242"/>
      <c r="M151" s="243" t="s">
        <v>21</v>
      </c>
      <c r="N151" s="244" t="s">
        <v>42</v>
      </c>
      <c r="O151" s="47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AR151" s="24" t="s">
        <v>193</v>
      </c>
      <c r="AT151" s="24" t="s">
        <v>183</v>
      </c>
      <c r="AU151" s="24" t="s">
        <v>78</v>
      </c>
      <c r="AY151" s="24" t="s">
        <v>186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24" t="s">
        <v>78</v>
      </c>
      <c r="BK151" s="247">
        <f>ROUND(I151*H151,2)</f>
        <v>0</v>
      </c>
      <c r="BL151" s="24" t="s">
        <v>194</v>
      </c>
      <c r="BM151" s="24" t="s">
        <v>1006</v>
      </c>
    </row>
    <row r="152" s="1" customFormat="1" ht="38.25" customHeight="1">
      <c r="B152" s="46"/>
      <c r="C152" s="235" t="s">
        <v>393</v>
      </c>
      <c r="D152" s="235" t="s">
        <v>183</v>
      </c>
      <c r="E152" s="236" t="s">
        <v>389</v>
      </c>
      <c r="F152" s="237" t="s">
        <v>390</v>
      </c>
      <c r="G152" s="238" t="s">
        <v>198</v>
      </c>
      <c r="H152" s="239">
        <v>20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1007</v>
      </c>
    </row>
    <row r="153" s="1" customFormat="1">
      <c r="B153" s="46"/>
      <c r="C153" s="74"/>
      <c r="D153" s="248" t="s">
        <v>221</v>
      </c>
      <c r="E153" s="74"/>
      <c r="F153" s="249" t="s">
        <v>392</v>
      </c>
      <c r="G153" s="74"/>
      <c r="H153" s="74"/>
      <c r="I153" s="203"/>
      <c r="J153" s="74"/>
      <c r="K153" s="74"/>
      <c r="L153" s="72"/>
      <c r="M153" s="250"/>
      <c r="N153" s="47"/>
      <c r="O153" s="47"/>
      <c r="P153" s="47"/>
      <c r="Q153" s="47"/>
      <c r="R153" s="47"/>
      <c r="S153" s="47"/>
      <c r="T153" s="95"/>
      <c r="AT153" s="24" t="s">
        <v>221</v>
      </c>
      <c r="AU153" s="24" t="s">
        <v>78</v>
      </c>
    </row>
    <row r="154" s="1" customFormat="1" ht="16.5" customHeight="1">
      <c r="B154" s="46"/>
      <c r="C154" s="235" t="s">
        <v>398</v>
      </c>
      <c r="D154" s="235" t="s">
        <v>183</v>
      </c>
      <c r="E154" s="236" t="s">
        <v>394</v>
      </c>
      <c r="F154" s="237" t="s">
        <v>395</v>
      </c>
      <c r="G154" s="238" t="s">
        <v>198</v>
      </c>
      <c r="H154" s="239">
        <v>2</v>
      </c>
      <c r="I154" s="240"/>
      <c r="J154" s="241">
        <f>ROUND(I154*H154,2)</f>
        <v>0</v>
      </c>
      <c r="K154" s="237" t="s">
        <v>192</v>
      </c>
      <c r="L154" s="242"/>
      <c r="M154" s="243" t="s">
        <v>21</v>
      </c>
      <c r="N154" s="244" t="s">
        <v>42</v>
      </c>
      <c r="O154" s="47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4" t="s">
        <v>193</v>
      </c>
      <c r="AT154" s="24" t="s">
        <v>183</v>
      </c>
      <c r="AU154" s="24" t="s">
        <v>78</v>
      </c>
      <c r="AY154" s="24" t="s">
        <v>186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4" t="s">
        <v>78</v>
      </c>
      <c r="BK154" s="247">
        <f>ROUND(I154*H154,2)</f>
        <v>0</v>
      </c>
      <c r="BL154" s="24" t="s">
        <v>194</v>
      </c>
      <c r="BM154" s="24" t="s">
        <v>1008</v>
      </c>
    </row>
    <row r="155" s="1" customFormat="1">
      <c r="B155" s="46"/>
      <c r="C155" s="74"/>
      <c r="D155" s="248" t="s">
        <v>221</v>
      </c>
      <c r="E155" s="74"/>
      <c r="F155" s="249" t="s">
        <v>397</v>
      </c>
      <c r="G155" s="74"/>
      <c r="H155" s="74"/>
      <c r="I155" s="203"/>
      <c r="J155" s="74"/>
      <c r="K155" s="74"/>
      <c r="L155" s="72"/>
      <c r="M155" s="250"/>
      <c r="N155" s="47"/>
      <c r="O155" s="47"/>
      <c r="P155" s="47"/>
      <c r="Q155" s="47"/>
      <c r="R155" s="47"/>
      <c r="S155" s="47"/>
      <c r="T155" s="95"/>
      <c r="AT155" s="24" t="s">
        <v>221</v>
      </c>
      <c r="AU155" s="24" t="s">
        <v>78</v>
      </c>
    </row>
    <row r="156" s="1" customFormat="1" ht="25.5" customHeight="1">
      <c r="B156" s="46"/>
      <c r="C156" s="235" t="s">
        <v>402</v>
      </c>
      <c r="D156" s="235" t="s">
        <v>183</v>
      </c>
      <c r="E156" s="236" t="s">
        <v>399</v>
      </c>
      <c r="F156" s="237" t="s">
        <v>400</v>
      </c>
      <c r="G156" s="238" t="s">
        <v>198</v>
      </c>
      <c r="H156" s="239">
        <v>14</v>
      </c>
      <c r="I156" s="240"/>
      <c r="J156" s="241">
        <f>ROUND(I156*H156,2)</f>
        <v>0</v>
      </c>
      <c r="K156" s="237" t="s">
        <v>192</v>
      </c>
      <c r="L156" s="242"/>
      <c r="M156" s="243" t="s">
        <v>21</v>
      </c>
      <c r="N156" s="244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193</v>
      </c>
      <c r="AT156" s="24" t="s">
        <v>183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194</v>
      </c>
      <c r="BM156" s="24" t="s">
        <v>1009</v>
      </c>
    </row>
    <row r="157" s="1" customFormat="1" ht="16.5" customHeight="1">
      <c r="B157" s="46"/>
      <c r="C157" s="235" t="s">
        <v>406</v>
      </c>
      <c r="D157" s="235" t="s">
        <v>183</v>
      </c>
      <c r="E157" s="236" t="s">
        <v>403</v>
      </c>
      <c r="F157" s="237" t="s">
        <v>404</v>
      </c>
      <c r="G157" s="238" t="s">
        <v>198</v>
      </c>
      <c r="H157" s="239">
        <v>1</v>
      </c>
      <c r="I157" s="240"/>
      <c r="J157" s="241">
        <f>ROUND(I157*H157,2)</f>
        <v>0</v>
      </c>
      <c r="K157" s="237" t="s">
        <v>192</v>
      </c>
      <c r="L157" s="242"/>
      <c r="M157" s="243" t="s">
        <v>21</v>
      </c>
      <c r="N157" s="244" t="s">
        <v>42</v>
      </c>
      <c r="O157" s="47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AR157" s="24" t="s">
        <v>193</v>
      </c>
      <c r="AT157" s="24" t="s">
        <v>183</v>
      </c>
      <c r="AU157" s="24" t="s">
        <v>78</v>
      </c>
      <c r="AY157" s="24" t="s">
        <v>186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24" t="s">
        <v>78</v>
      </c>
      <c r="BK157" s="247">
        <f>ROUND(I157*H157,2)</f>
        <v>0</v>
      </c>
      <c r="BL157" s="24" t="s">
        <v>194</v>
      </c>
      <c r="BM157" s="24" t="s">
        <v>1010</v>
      </c>
    </row>
    <row r="158" s="1" customFormat="1" ht="16.5" customHeight="1">
      <c r="B158" s="46"/>
      <c r="C158" s="235" t="s">
        <v>410</v>
      </c>
      <c r="D158" s="235" t="s">
        <v>183</v>
      </c>
      <c r="E158" s="236" t="s">
        <v>407</v>
      </c>
      <c r="F158" s="237" t="s">
        <v>408</v>
      </c>
      <c r="G158" s="238" t="s">
        <v>198</v>
      </c>
      <c r="H158" s="239">
        <v>1</v>
      </c>
      <c r="I158" s="240"/>
      <c r="J158" s="241">
        <f>ROUND(I158*H158,2)</f>
        <v>0</v>
      </c>
      <c r="K158" s="237" t="s">
        <v>192</v>
      </c>
      <c r="L158" s="242"/>
      <c r="M158" s="243" t="s">
        <v>21</v>
      </c>
      <c r="N158" s="244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193</v>
      </c>
      <c r="AT158" s="24" t="s">
        <v>183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194</v>
      </c>
      <c r="BM158" s="24" t="s">
        <v>1011</v>
      </c>
    </row>
    <row r="159" s="1" customFormat="1" ht="16.5" customHeight="1">
      <c r="B159" s="46"/>
      <c r="C159" s="235" t="s">
        <v>414</v>
      </c>
      <c r="D159" s="235" t="s">
        <v>183</v>
      </c>
      <c r="E159" s="236" t="s">
        <v>411</v>
      </c>
      <c r="F159" s="237" t="s">
        <v>412</v>
      </c>
      <c r="G159" s="238" t="s">
        <v>198</v>
      </c>
      <c r="H159" s="239">
        <v>4</v>
      </c>
      <c r="I159" s="240"/>
      <c r="J159" s="241">
        <f>ROUND(I159*H159,2)</f>
        <v>0</v>
      </c>
      <c r="K159" s="237" t="s">
        <v>192</v>
      </c>
      <c r="L159" s="242"/>
      <c r="M159" s="243" t="s">
        <v>21</v>
      </c>
      <c r="N159" s="244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193</v>
      </c>
      <c r="AT159" s="24" t="s">
        <v>183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194</v>
      </c>
      <c r="BM159" s="24" t="s">
        <v>1012</v>
      </c>
    </row>
    <row r="160" s="1" customFormat="1" ht="16.5" customHeight="1">
      <c r="B160" s="46"/>
      <c r="C160" s="235" t="s">
        <v>419</v>
      </c>
      <c r="D160" s="235" t="s">
        <v>183</v>
      </c>
      <c r="E160" s="236" t="s">
        <v>415</v>
      </c>
      <c r="F160" s="237" t="s">
        <v>416</v>
      </c>
      <c r="G160" s="238" t="s">
        <v>198</v>
      </c>
      <c r="H160" s="239">
        <v>1</v>
      </c>
      <c r="I160" s="240"/>
      <c r="J160" s="241">
        <f>ROUND(I160*H160,2)</f>
        <v>0</v>
      </c>
      <c r="K160" s="237" t="s">
        <v>192</v>
      </c>
      <c r="L160" s="242"/>
      <c r="M160" s="243" t="s">
        <v>21</v>
      </c>
      <c r="N160" s="244" t="s">
        <v>42</v>
      </c>
      <c r="O160" s="47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AR160" s="24" t="s">
        <v>193</v>
      </c>
      <c r="AT160" s="24" t="s">
        <v>183</v>
      </c>
      <c r="AU160" s="24" t="s">
        <v>78</v>
      </c>
      <c r="AY160" s="24" t="s">
        <v>186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24" t="s">
        <v>78</v>
      </c>
      <c r="BK160" s="247">
        <f>ROUND(I160*H160,2)</f>
        <v>0</v>
      </c>
      <c r="BL160" s="24" t="s">
        <v>194</v>
      </c>
      <c r="BM160" s="24" t="s">
        <v>1013</v>
      </c>
    </row>
    <row r="161" s="1" customFormat="1">
      <c r="B161" s="46"/>
      <c r="C161" s="74"/>
      <c r="D161" s="248" t="s">
        <v>221</v>
      </c>
      <c r="E161" s="74"/>
      <c r="F161" s="249" t="s">
        <v>418</v>
      </c>
      <c r="G161" s="74"/>
      <c r="H161" s="74"/>
      <c r="I161" s="203"/>
      <c r="J161" s="74"/>
      <c r="K161" s="74"/>
      <c r="L161" s="72"/>
      <c r="M161" s="250"/>
      <c r="N161" s="47"/>
      <c r="O161" s="47"/>
      <c r="P161" s="47"/>
      <c r="Q161" s="47"/>
      <c r="R161" s="47"/>
      <c r="S161" s="47"/>
      <c r="T161" s="95"/>
      <c r="AT161" s="24" t="s">
        <v>221</v>
      </c>
      <c r="AU161" s="24" t="s">
        <v>78</v>
      </c>
    </row>
    <row r="162" s="1" customFormat="1" ht="25.5" customHeight="1">
      <c r="B162" s="46"/>
      <c r="C162" s="251" t="s">
        <v>423</v>
      </c>
      <c r="D162" s="251" t="s">
        <v>349</v>
      </c>
      <c r="E162" s="252" t="s">
        <v>420</v>
      </c>
      <c r="F162" s="253" t="s">
        <v>421</v>
      </c>
      <c r="G162" s="254" t="s">
        <v>198</v>
      </c>
      <c r="H162" s="255">
        <v>5</v>
      </c>
      <c r="I162" s="256"/>
      <c r="J162" s="257">
        <f>ROUND(I162*H162,2)</f>
        <v>0</v>
      </c>
      <c r="K162" s="253" t="s">
        <v>192</v>
      </c>
      <c r="L162" s="72"/>
      <c r="M162" s="258" t="s">
        <v>21</v>
      </c>
      <c r="N162" s="259" t="s">
        <v>42</v>
      </c>
      <c r="O162" s="47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AR162" s="24" t="s">
        <v>78</v>
      </c>
      <c r="AT162" s="24" t="s">
        <v>349</v>
      </c>
      <c r="AU162" s="24" t="s">
        <v>78</v>
      </c>
      <c r="AY162" s="24" t="s">
        <v>186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24" t="s">
        <v>78</v>
      </c>
      <c r="BK162" s="247">
        <f>ROUND(I162*H162,2)</f>
        <v>0</v>
      </c>
      <c r="BL162" s="24" t="s">
        <v>78</v>
      </c>
      <c r="BM162" s="24" t="s">
        <v>1014</v>
      </c>
    </row>
    <row r="163" s="1" customFormat="1" ht="25.5" customHeight="1">
      <c r="B163" s="46"/>
      <c r="C163" s="235" t="s">
        <v>428</v>
      </c>
      <c r="D163" s="235" t="s">
        <v>183</v>
      </c>
      <c r="E163" s="236" t="s">
        <v>424</v>
      </c>
      <c r="F163" s="237" t="s">
        <v>425</v>
      </c>
      <c r="G163" s="238" t="s">
        <v>198</v>
      </c>
      <c r="H163" s="239">
        <v>3</v>
      </c>
      <c r="I163" s="240"/>
      <c r="J163" s="241">
        <f>ROUND(I163*H163,2)</f>
        <v>0</v>
      </c>
      <c r="K163" s="237" t="s">
        <v>192</v>
      </c>
      <c r="L163" s="242"/>
      <c r="M163" s="243" t="s">
        <v>21</v>
      </c>
      <c r="N163" s="244" t="s">
        <v>42</v>
      </c>
      <c r="O163" s="47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AR163" s="24" t="s">
        <v>193</v>
      </c>
      <c r="AT163" s="24" t="s">
        <v>183</v>
      </c>
      <c r="AU163" s="24" t="s">
        <v>78</v>
      </c>
      <c r="AY163" s="24" t="s">
        <v>186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4" t="s">
        <v>78</v>
      </c>
      <c r="BK163" s="247">
        <f>ROUND(I163*H163,2)</f>
        <v>0</v>
      </c>
      <c r="BL163" s="24" t="s">
        <v>194</v>
      </c>
      <c r="BM163" s="24" t="s">
        <v>1015</v>
      </c>
    </row>
    <row r="164" s="1" customFormat="1">
      <c r="B164" s="46"/>
      <c r="C164" s="74"/>
      <c r="D164" s="248" t="s">
        <v>221</v>
      </c>
      <c r="E164" s="74"/>
      <c r="F164" s="249" t="s">
        <v>427</v>
      </c>
      <c r="G164" s="74"/>
      <c r="H164" s="74"/>
      <c r="I164" s="203"/>
      <c r="J164" s="74"/>
      <c r="K164" s="74"/>
      <c r="L164" s="72"/>
      <c r="M164" s="250"/>
      <c r="N164" s="47"/>
      <c r="O164" s="47"/>
      <c r="P164" s="47"/>
      <c r="Q164" s="47"/>
      <c r="R164" s="47"/>
      <c r="S164" s="47"/>
      <c r="T164" s="95"/>
      <c r="AT164" s="24" t="s">
        <v>221</v>
      </c>
      <c r="AU164" s="24" t="s">
        <v>78</v>
      </c>
    </row>
    <row r="165" s="1" customFormat="1" ht="25.5" customHeight="1">
      <c r="B165" s="46"/>
      <c r="C165" s="235" t="s">
        <v>433</v>
      </c>
      <c r="D165" s="235" t="s">
        <v>183</v>
      </c>
      <c r="E165" s="236" t="s">
        <v>429</v>
      </c>
      <c r="F165" s="237" t="s">
        <v>430</v>
      </c>
      <c r="G165" s="238" t="s">
        <v>198</v>
      </c>
      <c r="H165" s="239">
        <v>2</v>
      </c>
      <c r="I165" s="240"/>
      <c r="J165" s="241">
        <f>ROUND(I165*H165,2)</f>
        <v>0</v>
      </c>
      <c r="K165" s="237" t="s">
        <v>192</v>
      </c>
      <c r="L165" s="242"/>
      <c r="M165" s="243" t="s">
        <v>21</v>
      </c>
      <c r="N165" s="244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193</v>
      </c>
      <c r="AT165" s="24" t="s">
        <v>183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194</v>
      </c>
      <c r="BM165" s="24" t="s">
        <v>1016</v>
      </c>
    </row>
    <row r="166" s="1" customFormat="1">
      <c r="B166" s="46"/>
      <c r="C166" s="74"/>
      <c r="D166" s="248" t="s">
        <v>221</v>
      </c>
      <c r="E166" s="74"/>
      <c r="F166" s="249" t="s">
        <v>432</v>
      </c>
      <c r="G166" s="74"/>
      <c r="H166" s="74"/>
      <c r="I166" s="203"/>
      <c r="J166" s="74"/>
      <c r="K166" s="74"/>
      <c r="L166" s="72"/>
      <c r="M166" s="250"/>
      <c r="N166" s="47"/>
      <c r="O166" s="47"/>
      <c r="P166" s="47"/>
      <c r="Q166" s="47"/>
      <c r="R166" s="47"/>
      <c r="S166" s="47"/>
      <c r="T166" s="95"/>
      <c r="AT166" s="24" t="s">
        <v>221</v>
      </c>
      <c r="AU166" s="24" t="s">
        <v>78</v>
      </c>
    </row>
    <row r="167" s="1" customFormat="1" ht="25.5" customHeight="1">
      <c r="B167" s="46"/>
      <c r="C167" s="235" t="s">
        <v>437</v>
      </c>
      <c r="D167" s="235" t="s">
        <v>183</v>
      </c>
      <c r="E167" s="236" t="s">
        <v>434</v>
      </c>
      <c r="F167" s="237" t="s">
        <v>435</v>
      </c>
      <c r="G167" s="238" t="s">
        <v>198</v>
      </c>
      <c r="H167" s="239">
        <v>2</v>
      </c>
      <c r="I167" s="240"/>
      <c r="J167" s="241">
        <f>ROUND(I167*H167,2)</f>
        <v>0</v>
      </c>
      <c r="K167" s="237" t="s">
        <v>192</v>
      </c>
      <c r="L167" s="242"/>
      <c r="M167" s="243" t="s">
        <v>21</v>
      </c>
      <c r="N167" s="244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193</v>
      </c>
      <c r="AT167" s="24" t="s">
        <v>183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194</v>
      </c>
      <c r="BM167" s="24" t="s">
        <v>1017</v>
      </c>
    </row>
    <row r="168" s="1" customFormat="1" ht="25.5" customHeight="1">
      <c r="B168" s="46"/>
      <c r="C168" s="235" t="s">
        <v>441</v>
      </c>
      <c r="D168" s="235" t="s">
        <v>183</v>
      </c>
      <c r="E168" s="236" t="s">
        <v>438</v>
      </c>
      <c r="F168" s="237" t="s">
        <v>439</v>
      </c>
      <c r="G168" s="238" t="s">
        <v>198</v>
      </c>
      <c r="H168" s="239">
        <v>1</v>
      </c>
      <c r="I168" s="240"/>
      <c r="J168" s="241">
        <f>ROUND(I168*H168,2)</f>
        <v>0</v>
      </c>
      <c r="K168" s="237" t="s">
        <v>192</v>
      </c>
      <c r="L168" s="242"/>
      <c r="M168" s="243" t="s">
        <v>21</v>
      </c>
      <c r="N168" s="244" t="s">
        <v>42</v>
      </c>
      <c r="O168" s="47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4" t="s">
        <v>193</v>
      </c>
      <c r="AT168" s="24" t="s">
        <v>183</v>
      </c>
      <c r="AU168" s="24" t="s">
        <v>78</v>
      </c>
      <c r="AY168" s="24" t="s">
        <v>186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4" t="s">
        <v>78</v>
      </c>
      <c r="BK168" s="247">
        <f>ROUND(I168*H168,2)</f>
        <v>0</v>
      </c>
      <c r="BL168" s="24" t="s">
        <v>194</v>
      </c>
      <c r="BM168" s="24" t="s">
        <v>1018</v>
      </c>
    </row>
    <row r="169" s="1" customFormat="1" ht="16.5" customHeight="1">
      <c r="B169" s="46"/>
      <c r="C169" s="235" t="s">
        <v>445</v>
      </c>
      <c r="D169" s="235" t="s">
        <v>183</v>
      </c>
      <c r="E169" s="236" t="s">
        <v>442</v>
      </c>
      <c r="F169" s="237" t="s">
        <v>443</v>
      </c>
      <c r="G169" s="238" t="s">
        <v>198</v>
      </c>
      <c r="H169" s="239">
        <v>2</v>
      </c>
      <c r="I169" s="240"/>
      <c r="J169" s="241">
        <f>ROUND(I169*H169,2)</f>
        <v>0</v>
      </c>
      <c r="K169" s="237" t="s">
        <v>192</v>
      </c>
      <c r="L169" s="242"/>
      <c r="M169" s="243" t="s">
        <v>21</v>
      </c>
      <c r="N169" s="244" t="s">
        <v>42</v>
      </c>
      <c r="O169" s="47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AR169" s="24" t="s">
        <v>193</v>
      </c>
      <c r="AT169" s="24" t="s">
        <v>183</v>
      </c>
      <c r="AU169" s="24" t="s">
        <v>78</v>
      </c>
      <c r="AY169" s="24" t="s">
        <v>186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24" t="s">
        <v>78</v>
      </c>
      <c r="BK169" s="247">
        <f>ROUND(I169*H169,2)</f>
        <v>0</v>
      </c>
      <c r="BL169" s="24" t="s">
        <v>194</v>
      </c>
      <c r="BM169" s="24" t="s">
        <v>1019</v>
      </c>
    </row>
    <row r="170" s="1" customFormat="1" ht="25.5" customHeight="1">
      <c r="B170" s="46"/>
      <c r="C170" s="251" t="s">
        <v>449</v>
      </c>
      <c r="D170" s="251" t="s">
        <v>349</v>
      </c>
      <c r="E170" s="252" t="s">
        <v>446</v>
      </c>
      <c r="F170" s="253" t="s">
        <v>447</v>
      </c>
      <c r="G170" s="254" t="s">
        <v>198</v>
      </c>
      <c r="H170" s="255">
        <v>2</v>
      </c>
      <c r="I170" s="256"/>
      <c r="J170" s="257">
        <f>ROUND(I170*H170,2)</f>
        <v>0</v>
      </c>
      <c r="K170" s="253" t="s">
        <v>192</v>
      </c>
      <c r="L170" s="72"/>
      <c r="M170" s="258" t="s">
        <v>21</v>
      </c>
      <c r="N170" s="259" t="s">
        <v>42</v>
      </c>
      <c r="O170" s="47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AR170" s="24" t="s">
        <v>78</v>
      </c>
      <c r="AT170" s="24" t="s">
        <v>349</v>
      </c>
      <c r="AU170" s="24" t="s">
        <v>78</v>
      </c>
      <c r="AY170" s="24" t="s">
        <v>186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24" t="s">
        <v>78</v>
      </c>
      <c r="BK170" s="247">
        <f>ROUND(I170*H170,2)</f>
        <v>0</v>
      </c>
      <c r="BL170" s="24" t="s">
        <v>78</v>
      </c>
      <c r="BM170" s="24" t="s">
        <v>1020</v>
      </c>
    </row>
    <row r="171" s="1" customFormat="1" ht="16.5" customHeight="1">
      <c r="B171" s="46"/>
      <c r="C171" s="251" t="s">
        <v>453</v>
      </c>
      <c r="D171" s="251" t="s">
        <v>349</v>
      </c>
      <c r="E171" s="252" t="s">
        <v>450</v>
      </c>
      <c r="F171" s="253" t="s">
        <v>451</v>
      </c>
      <c r="G171" s="254" t="s">
        <v>198</v>
      </c>
      <c r="H171" s="255">
        <v>1</v>
      </c>
      <c r="I171" s="256"/>
      <c r="J171" s="257">
        <f>ROUND(I171*H171,2)</f>
        <v>0</v>
      </c>
      <c r="K171" s="253" t="s">
        <v>192</v>
      </c>
      <c r="L171" s="72"/>
      <c r="M171" s="258" t="s">
        <v>21</v>
      </c>
      <c r="N171" s="259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78</v>
      </c>
      <c r="AT171" s="24" t="s">
        <v>349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78</v>
      </c>
      <c r="BM171" s="24" t="s">
        <v>1021</v>
      </c>
    </row>
    <row r="172" s="1" customFormat="1" ht="76.5" customHeight="1">
      <c r="B172" s="46"/>
      <c r="C172" s="251" t="s">
        <v>458</v>
      </c>
      <c r="D172" s="251" t="s">
        <v>349</v>
      </c>
      <c r="E172" s="252" t="s">
        <v>454</v>
      </c>
      <c r="F172" s="253" t="s">
        <v>455</v>
      </c>
      <c r="G172" s="254" t="s">
        <v>198</v>
      </c>
      <c r="H172" s="255">
        <v>2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456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456</v>
      </c>
      <c r="BM172" s="24" t="s">
        <v>1022</v>
      </c>
    </row>
    <row r="173" s="1" customFormat="1" ht="38.25" customHeight="1">
      <c r="B173" s="46"/>
      <c r="C173" s="251" t="s">
        <v>464</v>
      </c>
      <c r="D173" s="251" t="s">
        <v>349</v>
      </c>
      <c r="E173" s="252" t="s">
        <v>459</v>
      </c>
      <c r="F173" s="253" t="s">
        <v>460</v>
      </c>
      <c r="G173" s="254" t="s">
        <v>461</v>
      </c>
      <c r="H173" s="255">
        <v>45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456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456</v>
      </c>
      <c r="BM173" s="24" t="s">
        <v>1023</v>
      </c>
    </row>
    <row r="174" s="1" customFormat="1">
      <c r="B174" s="46"/>
      <c r="C174" s="74"/>
      <c r="D174" s="248" t="s">
        <v>221</v>
      </c>
      <c r="E174" s="74"/>
      <c r="F174" s="249" t="s">
        <v>463</v>
      </c>
      <c r="G174" s="74"/>
      <c r="H174" s="74"/>
      <c r="I174" s="203"/>
      <c r="J174" s="74"/>
      <c r="K174" s="74"/>
      <c r="L174" s="72"/>
      <c r="M174" s="250"/>
      <c r="N174" s="47"/>
      <c r="O174" s="47"/>
      <c r="P174" s="47"/>
      <c r="Q174" s="47"/>
      <c r="R174" s="47"/>
      <c r="S174" s="47"/>
      <c r="T174" s="95"/>
      <c r="AT174" s="24" t="s">
        <v>221</v>
      </c>
      <c r="AU174" s="24" t="s">
        <v>78</v>
      </c>
    </row>
    <row r="175" s="1" customFormat="1" ht="25.5" customHeight="1">
      <c r="B175" s="46"/>
      <c r="C175" s="251" t="s">
        <v>468</v>
      </c>
      <c r="D175" s="251" t="s">
        <v>349</v>
      </c>
      <c r="E175" s="252" t="s">
        <v>465</v>
      </c>
      <c r="F175" s="253" t="s">
        <v>466</v>
      </c>
      <c r="G175" s="254" t="s">
        <v>461</v>
      </c>
      <c r="H175" s="255">
        <v>38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456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456</v>
      </c>
      <c r="BM175" s="24" t="s">
        <v>1024</v>
      </c>
    </row>
    <row r="176" s="1" customFormat="1" ht="38.25" customHeight="1">
      <c r="B176" s="46"/>
      <c r="C176" s="251" t="s">
        <v>194</v>
      </c>
      <c r="D176" s="251" t="s">
        <v>349</v>
      </c>
      <c r="E176" s="252" t="s">
        <v>469</v>
      </c>
      <c r="F176" s="253" t="s">
        <v>470</v>
      </c>
      <c r="G176" s="254" t="s">
        <v>198</v>
      </c>
      <c r="H176" s="255">
        <v>1</v>
      </c>
      <c r="I176" s="256"/>
      <c r="J176" s="257">
        <f>ROUND(I176*H176,2)</f>
        <v>0</v>
      </c>
      <c r="K176" s="253" t="s">
        <v>192</v>
      </c>
      <c r="L176" s="72"/>
      <c r="M176" s="258" t="s">
        <v>21</v>
      </c>
      <c r="N176" s="259" t="s">
        <v>42</v>
      </c>
      <c r="O176" s="47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24" t="s">
        <v>78</v>
      </c>
      <c r="AT176" s="24" t="s">
        <v>349</v>
      </c>
      <c r="AU176" s="24" t="s">
        <v>78</v>
      </c>
      <c r="AY176" s="24" t="s">
        <v>186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24" t="s">
        <v>78</v>
      </c>
      <c r="BK176" s="247">
        <f>ROUND(I176*H176,2)</f>
        <v>0</v>
      </c>
      <c r="BL176" s="24" t="s">
        <v>78</v>
      </c>
      <c r="BM176" s="24" t="s">
        <v>1025</v>
      </c>
    </row>
    <row r="177" s="1" customFormat="1" ht="16.5" customHeight="1">
      <c r="B177" s="46"/>
      <c r="C177" s="251" t="s">
        <v>475</v>
      </c>
      <c r="D177" s="251" t="s">
        <v>349</v>
      </c>
      <c r="E177" s="252" t="s">
        <v>472</v>
      </c>
      <c r="F177" s="253" t="s">
        <v>473</v>
      </c>
      <c r="G177" s="254" t="s">
        <v>198</v>
      </c>
      <c r="H177" s="255">
        <v>1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78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78</v>
      </c>
      <c r="BM177" s="24" t="s">
        <v>1026</v>
      </c>
    </row>
    <row r="178" s="1" customFormat="1" ht="25.5" customHeight="1">
      <c r="B178" s="46"/>
      <c r="C178" s="251" t="s">
        <v>479</v>
      </c>
      <c r="D178" s="251" t="s">
        <v>349</v>
      </c>
      <c r="E178" s="252" t="s">
        <v>476</v>
      </c>
      <c r="F178" s="253" t="s">
        <v>477</v>
      </c>
      <c r="G178" s="254" t="s">
        <v>198</v>
      </c>
      <c r="H178" s="255">
        <v>1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78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78</v>
      </c>
      <c r="BM178" s="24" t="s">
        <v>1027</v>
      </c>
    </row>
    <row r="179" s="1" customFormat="1" ht="76.5" customHeight="1">
      <c r="B179" s="46"/>
      <c r="C179" s="251" t="s">
        <v>483</v>
      </c>
      <c r="D179" s="251" t="s">
        <v>349</v>
      </c>
      <c r="E179" s="252" t="s">
        <v>480</v>
      </c>
      <c r="F179" s="253" t="s">
        <v>481</v>
      </c>
      <c r="G179" s="254" t="s">
        <v>191</v>
      </c>
      <c r="H179" s="255">
        <v>75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78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78</v>
      </c>
      <c r="BM179" s="24" t="s">
        <v>1028</v>
      </c>
    </row>
    <row r="180" s="1" customFormat="1" ht="76.5" customHeight="1">
      <c r="B180" s="46"/>
      <c r="C180" s="251" t="s">
        <v>487</v>
      </c>
      <c r="D180" s="251" t="s">
        <v>349</v>
      </c>
      <c r="E180" s="252" t="s">
        <v>484</v>
      </c>
      <c r="F180" s="253" t="s">
        <v>485</v>
      </c>
      <c r="G180" s="254" t="s">
        <v>191</v>
      </c>
      <c r="H180" s="255">
        <v>1790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78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78</v>
      </c>
      <c r="BM180" s="24" t="s">
        <v>1029</v>
      </c>
    </row>
    <row r="181" s="1" customFormat="1" ht="76.5" customHeight="1">
      <c r="B181" s="46"/>
      <c r="C181" s="251" t="s">
        <v>491</v>
      </c>
      <c r="D181" s="251" t="s">
        <v>349</v>
      </c>
      <c r="E181" s="252" t="s">
        <v>1030</v>
      </c>
      <c r="F181" s="253" t="s">
        <v>1031</v>
      </c>
      <c r="G181" s="254" t="s">
        <v>191</v>
      </c>
      <c r="H181" s="255">
        <v>860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78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78</v>
      </c>
      <c r="BM181" s="24" t="s">
        <v>1032</v>
      </c>
    </row>
    <row r="182" s="1" customFormat="1" ht="63.75" customHeight="1">
      <c r="B182" s="46"/>
      <c r="C182" s="251" t="s">
        <v>495</v>
      </c>
      <c r="D182" s="251" t="s">
        <v>349</v>
      </c>
      <c r="E182" s="252" t="s">
        <v>488</v>
      </c>
      <c r="F182" s="253" t="s">
        <v>489</v>
      </c>
      <c r="G182" s="254" t="s">
        <v>198</v>
      </c>
      <c r="H182" s="255">
        <v>2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262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262</v>
      </c>
      <c r="BM182" s="24" t="s">
        <v>1033</v>
      </c>
    </row>
    <row r="183" s="1" customFormat="1" ht="51" customHeight="1">
      <c r="B183" s="46"/>
      <c r="C183" s="251" t="s">
        <v>499</v>
      </c>
      <c r="D183" s="251" t="s">
        <v>349</v>
      </c>
      <c r="E183" s="252" t="s">
        <v>492</v>
      </c>
      <c r="F183" s="253" t="s">
        <v>493</v>
      </c>
      <c r="G183" s="254" t="s">
        <v>191</v>
      </c>
      <c r="H183" s="255">
        <v>30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78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78</v>
      </c>
      <c r="BM183" s="24" t="s">
        <v>1034</v>
      </c>
    </row>
    <row r="184" s="1" customFormat="1" ht="51" customHeight="1">
      <c r="B184" s="46"/>
      <c r="C184" s="251" t="s">
        <v>503</v>
      </c>
      <c r="D184" s="251" t="s">
        <v>349</v>
      </c>
      <c r="E184" s="252" t="s">
        <v>496</v>
      </c>
      <c r="F184" s="253" t="s">
        <v>497</v>
      </c>
      <c r="G184" s="254" t="s">
        <v>191</v>
      </c>
      <c r="H184" s="255">
        <v>15</v>
      </c>
      <c r="I184" s="256"/>
      <c r="J184" s="257">
        <f>ROUND(I184*H184,2)</f>
        <v>0</v>
      </c>
      <c r="K184" s="253" t="s">
        <v>192</v>
      </c>
      <c r="L184" s="72"/>
      <c r="M184" s="258" t="s">
        <v>21</v>
      </c>
      <c r="N184" s="259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78</v>
      </c>
      <c r="AT184" s="24" t="s">
        <v>349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78</v>
      </c>
      <c r="BM184" s="24" t="s">
        <v>1035</v>
      </c>
    </row>
    <row r="185" s="1" customFormat="1" ht="38.25" customHeight="1">
      <c r="B185" s="46"/>
      <c r="C185" s="251" t="s">
        <v>507</v>
      </c>
      <c r="D185" s="251" t="s">
        <v>349</v>
      </c>
      <c r="E185" s="252" t="s">
        <v>500</v>
      </c>
      <c r="F185" s="253" t="s">
        <v>501</v>
      </c>
      <c r="G185" s="254" t="s">
        <v>198</v>
      </c>
      <c r="H185" s="255">
        <v>6</v>
      </c>
      <c r="I185" s="256"/>
      <c r="J185" s="257">
        <f>ROUND(I185*H185,2)</f>
        <v>0</v>
      </c>
      <c r="K185" s="253" t="s">
        <v>192</v>
      </c>
      <c r="L185" s="72"/>
      <c r="M185" s="258" t="s">
        <v>21</v>
      </c>
      <c r="N185" s="259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78</v>
      </c>
      <c r="AT185" s="24" t="s">
        <v>349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78</v>
      </c>
      <c r="BM185" s="24" t="s">
        <v>1036</v>
      </c>
    </row>
    <row r="186" s="1" customFormat="1" ht="63.75" customHeight="1">
      <c r="B186" s="46"/>
      <c r="C186" s="251" t="s">
        <v>511</v>
      </c>
      <c r="D186" s="251" t="s">
        <v>349</v>
      </c>
      <c r="E186" s="252" t="s">
        <v>504</v>
      </c>
      <c r="F186" s="253" t="s">
        <v>505</v>
      </c>
      <c r="G186" s="254" t="s">
        <v>198</v>
      </c>
      <c r="H186" s="255">
        <v>4</v>
      </c>
      <c r="I186" s="256"/>
      <c r="J186" s="257">
        <f>ROUND(I186*H186,2)</f>
        <v>0</v>
      </c>
      <c r="K186" s="253" t="s">
        <v>192</v>
      </c>
      <c r="L186" s="72"/>
      <c r="M186" s="258" t="s">
        <v>21</v>
      </c>
      <c r="N186" s="259" t="s">
        <v>42</v>
      </c>
      <c r="O186" s="47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AR186" s="24" t="s">
        <v>78</v>
      </c>
      <c r="AT186" s="24" t="s">
        <v>349</v>
      </c>
      <c r="AU186" s="24" t="s">
        <v>78</v>
      </c>
      <c r="AY186" s="24" t="s">
        <v>186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24" t="s">
        <v>78</v>
      </c>
      <c r="BK186" s="247">
        <f>ROUND(I186*H186,2)</f>
        <v>0</v>
      </c>
      <c r="BL186" s="24" t="s">
        <v>78</v>
      </c>
      <c r="BM186" s="24" t="s">
        <v>1037</v>
      </c>
    </row>
    <row r="187" s="1" customFormat="1" ht="63.75" customHeight="1">
      <c r="B187" s="46"/>
      <c r="C187" s="251" t="s">
        <v>515</v>
      </c>
      <c r="D187" s="251" t="s">
        <v>349</v>
      </c>
      <c r="E187" s="252" t="s">
        <v>508</v>
      </c>
      <c r="F187" s="253" t="s">
        <v>509</v>
      </c>
      <c r="G187" s="254" t="s">
        <v>198</v>
      </c>
      <c r="H187" s="255">
        <v>2</v>
      </c>
      <c r="I187" s="256"/>
      <c r="J187" s="257">
        <f>ROUND(I187*H187,2)</f>
        <v>0</v>
      </c>
      <c r="K187" s="253" t="s">
        <v>192</v>
      </c>
      <c r="L187" s="72"/>
      <c r="M187" s="258" t="s">
        <v>21</v>
      </c>
      <c r="N187" s="259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78</v>
      </c>
      <c r="AT187" s="24" t="s">
        <v>349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78</v>
      </c>
      <c r="BM187" s="24" t="s">
        <v>1038</v>
      </c>
    </row>
    <row r="188" s="1" customFormat="1" ht="63.75" customHeight="1">
      <c r="B188" s="46"/>
      <c r="C188" s="251" t="s">
        <v>519</v>
      </c>
      <c r="D188" s="251" t="s">
        <v>349</v>
      </c>
      <c r="E188" s="252" t="s">
        <v>512</v>
      </c>
      <c r="F188" s="253" t="s">
        <v>513</v>
      </c>
      <c r="G188" s="254" t="s">
        <v>198</v>
      </c>
      <c r="H188" s="255">
        <v>4</v>
      </c>
      <c r="I188" s="256"/>
      <c r="J188" s="257">
        <f>ROUND(I188*H188,2)</f>
        <v>0</v>
      </c>
      <c r="K188" s="253" t="s">
        <v>192</v>
      </c>
      <c r="L188" s="72"/>
      <c r="M188" s="258" t="s">
        <v>21</v>
      </c>
      <c r="N188" s="259" t="s">
        <v>42</v>
      </c>
      <c r="O188" s="47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AR188" s="24" t="s">
        <v>78</v>
      </c>
      <c r="AT188" s="24" t="s">
        <v>349</v>
      </c>
      <c r="AU188" s="24" t="s">
        <v>78</v>
      </c>
      <c r="AY188" s="24" t="s">
        <v>186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24" t="s">
        <v>78</v>
      </c>
      <c r="BK188" s="247">
        <f>ROUND(I188*H188,2)</f>
        <v>0</v>
      </c>
      <c r="BL188" s="24" t="s">
        <v>78</v>
      </c>
      <c r="BM188" s="24" t="s">
        <v>1039</v>
      </c>
    </row>
    <row r="189" s="1" customFormat="1" ht="63.75" customHeight="1">
      <c r="B189" s="46"/>
      <c r="C189" s="251" t="s">
        <v>523</v>
      </c>
      <c r="D189" s="251" t="s">
        <v>349</v>
      </c>
      <c r="E189" s="252" t="s">
        <v>516</v>
      </c>
      <c r="F189" s="253" t="s">
        <v>517</v>
      </c>
      <c r="G189" s="254" t="s">
        <v>198</v>
      </c>
      <c r="H189" s="255">
        <v>4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78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78</v>
      </c>
      <c r="BM189" s="24" t="s">
        <v>1040</v>
      </c>
    </row>
    <row r="190" s="1" customFormat="1" ht="38.25" customHeight="1">
      <c r="B190" s="46"/>
      <c r="C190" s="235" t="s">
        <v>528</v>
      </c>
      <c r="D190" s="235" t="s">
        <v>183</v>
      </c>
      <c r="E190" s="236" t="s">
        <v>520</v>
      </c>
      <c r="F190" s="237" t="s">
        <v>521</v>
      </c>
      <c r="G190" s="238" t="s">
        <v>198</v>
      </c>
      <c r="H190" s="239">
        <v>2</v>
      </c>
      <c r="I190" s="240"/>
      <c r="J190" s="241">
        <f>ROUND(I190*H190,2)</f>
        <v>0</v>
      </c>
      <c r="K190" s="237" t="s">
        <v>192</v>
      </c>
      <c r="L190" s="242"/>
      <c r="M190" s="243" t="s">
        <v>21</v>
      </c>
      <c r="N190" s="244" t="s">
        <v>42</v>
      </c>
      <c r="O190" s="47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AR190" s="24" t="s">
        <v>193</v>
      </c>
      <c r="AT190" s="24" t="s">
        <v>183</v>
      </c>
      <c r="AU190" s="24" t="s">
        <v>78</v>
      </c>
      <c r="AY190" s="24" t="s">
        <v>186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4" t="s">
        <v>78</v>
      </c>
      <c r="BK190" s="247">
        <f>ROUND(I190*H190,2)</f>
        <v>0</v>
      </c>
      <c r="BL190" s="24" t="s">
        <v>194</v>
      </c>
      <c r="BM190" s="24" t="s">
        <v>1041</v>
      </c>
    </row>
    <row r="191" s="1" customFormat="1" ht="25.5" customHeight="1">
      <c r="B191" s="46"/>
      <c r="C191" s="235" t="s">
        <v>533</v>
      </c>
      <c r="D191" s="235" t="s">
        <v>183</v>
      </c>
      <c r="E191" s="236" t="s">
        <v>524</v>
      </c>
      <c r="F191" s="237" t="s">
        <v>525</v>
      </c>
      <c r="G191" s="238" t="s">
        <v>198</v>
      </c>
      <c r="H191" s="239">
        <v>1</v>
      </c>
      <c r="I191" s="240"/>
      <c r="J191" s="241">
        <f>ROUND(I191*H191,2)</f>
        <v>0</v>
      </c>
      <c r="K191" s="237" t="s">
        <v>192</v>
      </c>
      <c r="L191" s="242"/>
      <c r="M191" s="243" t="s">
        <v>21</v>
      </c>
      <c r="N191" s="244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301</v>
      </c>
      <c r="AT191" s="24" t="s">
        <v>183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301</v>
      </c>
      <c r="BM191" s="24" t="s">
        <v>1042</v>
      </c>
    </row>
    <row r="192" s="1" customFormat="1">
      <c r="B192" s="46"/>
      <c r="C192" s="74"/>
      <c r="D192" s="248" t="s">
        <v>221</v>
      </c>
      <c r="E192" s="74"/>
      <c r="F192" s="249" t="s">
        <v>527</v>
      </c>
      <c r="G192" s="74"/>
      <c r="H192" s="74"/>
      <c r="I192" s="203"/>
      <c r="J192" s="74"/>
      <c r="K192" s="74"/>
      <c r="L192" s="72"/>
      <c r="M192" s="250"/>
      <c r="N192" s="47"/>
      <c r="O192" s="47"/>
      <c r="P192" s="47"/>
      <c r="Q192" s="47"/>
      <c r="R192" s="47"/>
      <c r="S192" s="47"/>
      <c r="T192" s="95"/>
      <c r="AT192" s="24" t="s">
        <v>221</v>
      </c>
      <c r="AU192" s="24" t="s">
        <v>78</v>
      </c>
    </row>
    <row r="193" s="1" customFormat="1" ht="25.5" customHeight="1">
      <c r="B193" s="46"/>
      <c r="C193" s="235" t="s">
        <v>537</v>
      </c>
      <c r="D193" s="235" t="s">
        <v>183</v>
      </c>
      <c r="E193" s="236" t="s">
        <v>529</v>
      </c>
      <c r="F193" s="237" t="s">
        <v>530</v>
      </c>
      <c r="G193" s="238" t="s">
        <v>198</v>
      </c>
      <c r="H193" s="239">
        <v>1</v>
      </c>
      <c r="I193" s="240"/>
      <c r="J193" s="241">
        <f>ROUND(I193*H193,2)</f>
        <v>0</v>
      </c>
      <c r="K193" s="237" t="s">
        <v>192</v>
      </c>
      <c r="L193" s="242"/>
      <c r="M193" s="243" t="s">
        <v>21</v>
      </c>
      <c r="N193" s="244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301</v>
      </c>
      <c r="AT193" s="24" t="s">
        <v>183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301</v>
      </c>
      <c r="BM193" s="24" t="s">
        <v>1043</v>
      </c>
    </row>
    <row r="194" s="1" customFormat="1">
      <c r="B194" s="46"/>
      <c r="C194" s="74"/>
      <c r="D194" s="248" t="s">
        <v>221</v>
      </c>
      <c r="E194" s="74"/>
      <c r="F194" s="249" t="s">
        <v>532</v>
      </c>
      <c r="G194" s="74"/>
      <c r="H194" s="74"/>
      <c r="I194" s="203"/>
      <c r="J194" s="74"/>
      <c r="K194" s="74"/>
      <c r="L194" s="72"/>
      <c r="M194" s="250"/>
      <c r="N194" s="47"/>
      <c r="O194" s="47"/>
      <c r="P194" s="47"/>
      <c r="Q194" s="47"/>
      <c r="R194" s="47"/>
      <c r="S194" s="47"/>
      <c r="T194" s="95"/>
      <c r="AT194" s="24" t="s">
        <v>221</v>
      </c>
      <c r="AU194" s="24" t="s">
        <v>78</v>
      </c>
    </row>
    <row r="195" s="1" customFormat="1" ht="63.75" customHeight="1">
      <c r="B195" s="46"/>
      <c r="C195" s="251" t="s">
        <v>541</v>
      </c>
      <c r="D195" s="251" t="s">
        <v>349</v>
      </c>
      <c r="E195" s="252" t="s">
        <v>1044</v>
      </c>
      <c r="F195" s="253" t="s">
        <v>1045</v>
      </c>
      <c r="G195" s="254" t="s">
        <v>198</v>
      </c>
      <c r="H195" s="255">
        <v>2</v>
      </c>
      <c r="I195" s="256"/>
      <c r="J195" s="257">
        <f>ROUND(I195*H195,2)</f>
        <v>0</v>
      </c>
      <c r="K195" s="253" t="s">
        <v>192</v>
      </c>
      <c r="L195" s="72"/>
      <c r="M195" s="258" t="s">
        <v>21</v>
      </c>
      <c r="N195" s="259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78</v>
      </c>
      <c r="AT195" s="24" t="s">
        <v>349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78</v>
      </c>
      <c r="BM195" s="24" t="s">
        <v>1046</v>
      </c>
    </row>
    <row r="196" s="1" customFormat="1" ht="51" customHeight="1">
      <c r="B196" s="46"/>
      <c r="C196" s="251" t="s">
        <v>545</v>
      </c>
      <c r="D196" s="251" t="s">
        <v>349</v>
      </c>
      <c r="E196" s="252" t="s">
        <v>534</v>
      </c>
      <c r="F196" s="253" t="s">
        <v>535</v>
      </c>
      <c r="G196" s="254" t="s">
        <v>198</v>
      </c>
      <c r="H196" s="255">
        <v>1</v>
      </c>
      <c r="I196" s="256"/>
      <c r="J196" s="257">
        <f>ROUND(I196*H196,2)</f>
        <v>0</v>
      </c>
      <c r="K196" s="253" t="s">
        <v>192</v>
      </c>
      <c r="L196" s="72"/>
      <c r="M196" s="258" t="s">
        <v>21</v>
      </c>
      <c r="N196" s="259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456</v>
      </c>
      <c r="AT196" s="24" t="s">
        <v>349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456</v>
      </c>
      <c r="BM196" s="24" t="s">
        <v>1047</v>
      </c>
    </row>
    <row r="197" s="1" customFormat="1" ht="38.25" customHeight="1">
      <c r="B197" s="46"/>
      <c r="C197" s="251" t="s">
        <v>549</v>
      </c>
      <c r="D197" s="251" t="s">
        <v>349</v>
      </c>
      <c r="E197" s="252" t="s">
        <v>538</v>
      </c>
      <c r="F197" s="253" t="s">
        <v>539</v>
      </c>
      <c r="G197" s="254" t="s">
        <v>198</v>
      </c>
      <c r="H197" s="255">
        <v>1</v>
      </c>
      <c r="I197" s="256"/>
      <c r="J197" s="257">
        <f>ROUND(I197*H197,2)</f>
        <v>0</v>
      </c>
      <c r="K197" s="253" t="s">
        <v>192</v>
      </c>
      <c r="L197" s="72"/>
      <c r="M197" s="258" t="s">
        <v>21</v>
      </c>
      <c r="N197" s="259" t="s">
        <v>42</v>
      </c>
      <c r="O197" s="47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AR197" s="24" t="s">
        <v>456</v>
      </c>
      <c r="AT197" s="24" t="s">
        <v>349</v>
      </c>
      <c r="AU197" s="24" t="s">
        <v>78</v>
      </c>
      <c r="AY197" s="24" t="s">
        <v>186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24" t="s">
        <v>78</v>
      </c>
      <c r="BK197" s="247">
        <f>ROUND(I197*H197,2)</f>
        <v>0</v>
      </c>
      <c r="BL197" s="24" t="s">
        <v>456</v>
      </c>
      <c r="BM197" s="24" t="s">
        <v>1048</v>
      </c>
    </row>
    <row r="198" s="1" customFormat="1" ht="51" customHeight="1">
      <c r="B198" s="46"/>
      <c r="C198" s="251" t="s">
        <v>553</v>
      </c>
      <c r="D198" s="251" t="s">
        <v>349</v>
      </c>
      <c r="E198" s="252" t="s">
        <v>542</v>
      </c>
      <c r="F198" s="253" t="s">
        <v>543</v>
      </c>
      <c r="G198" s="254" t="s">
        <v>198</v>
      </c>
      <c r="H198" s="255">
        <v>1</v>
      </c>
      <c r="I198" s="256"/>
      <c r="J198" s="257">
        <f>ROUND(I198*H198,2)</f>
        <v>0</v>
      </c>
      <c r="K198" s="253" t="s">
        <v>192</v>
      </c>
      <c r="L198" s="72"/>
      <c r="M198" s="258" t="s">
        <v>21</v>
      </c>
      <c r="N198" s="259" t="s">
        <v>42</v>
      </c>
      <c r="O198" s="47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AR198" s="24" t="s">
        <v>456</v>
      </c>
      <c r="AT198" s="24" t="s">
        <v>349</v>
      </c>
      <c r="AU198" s="24" t="s">
        <v>78</v>
      </c>
      <c r="AY198" s="24" t="s">
        <v>186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4" t="s">
        <v>78</v>
      </c>
      <c r="BK198" s="247">
        <f>ROUND(I198*H198,2)</f>
        <v>0</v>
      </c>
      <c r="BL198" s="24" t="s">
        <v>456</v>
      </c>
      <c r="BM198" s="24" t="s">
        <v>1049</v>
      </c>
    </row>
    <row r="199" s="1" customFormat="1" ht="38.25" customHeight="1">
      <c r="B199" s="46"/>
      <c r="C199" s="251" t="s">
        <v>557</v>
      </c>
      <c r="D199" s="251" t="s">
        <v>349</v>
      </c>
      <c r="E199" s="252" t="s">
        <v>546</v>
      </c>
      <c r="F199" s="253" t="s">
        <v>547</v>
      </c>
      <c r="G199" s="254" t="s">
        <v>198</v>
      </c>
      <c r="H199" s="255">
        <v>1</v>
      </c>
      <c r="I199" s="256"/>
      <c r="J199" s="257">
        <f>ROUND(I199*H199,2)</f>
        <v>0</v>
      </c>
      <c r="K199" s="253" t="s">
        <v>192</v>
      </c>
      <c r="L199" s="72"/>
      <c r="M199" s="258" t="s">
        <v>21</v>
      </c>
      <c r="N199" s="259" t="s">
        <v>42</v>
      </c>
      <c r="O199" s="47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24" t="s">
        <v>456</v>
      </c>
      <c r="AT199" s="24" t="s">
        <v>349</v>
      </c>
      <c r="AU199" s="24" t="s">
        <v>78</v>
      </c>
      <c r="AY199" s="24" t="s">
        <v>186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4" t="s">
        <v>78</v>
      </c>
      <c r="BK199" s="247">
        <f>ROUND(I199*H199,2)</f>
        <v>0</v>
      </c>
      <c r="BL199" s="24" t="s">
        <v>456</v>
      </c>
      <c r="BM199" s="24" t="s">
        <v>1050</v>
      </c>
    </row>
    <row r="200" s="1" customFormat="1" ht="38.25" customHeight="1">
      <c r="B200" s="46"/>
      <c r="C200" s="251" t="s">
        <v>561</v>
      </c>
      <c r="D200" s="251" t="s">
        <v>349</v>
      </c>
      <c r="E200" s="252" t="s">
        <v>550</v>
      </c>
      <c r="F200" s="253" t="s">
        <v>551</v>
      </c>
      <c r="G200" s="254" t="s">
        <v>198</v>
      </c>
      <c r="H200" s="255">
        <v>1</v>
      </c>
      <c r="I200" s="256"/>
      <c r="J200" s="257">
        <f>ROUND(I200*H200,2)</f>
        <v>0</v>
      </c>
      <c r="K200" s="253" t="s">
        <v>192</v>
      </c>
      <c r="L200" s="72"/>
      <c r="M200" s="258" t="s">
        <v>21</v>
      </c>
      <c r="N200" s="259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456</v>
      </c>
      <c r="AT200" s="24" t="s">
        <v>349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456</v>
      </c>
      <c r="BM200" s="24" t="s">
        <v>1051</v>
      </c>
    </row>
    <row r="201" s="1" customFormat="1" ht="63.75" customHeight="1">
      <c r="B201" s="46"/>
      <c r="C201" s="251" t="s">
        <v>566</v>
      </c>
      <c r="D201" s="251" t="s">
        <v>349</v>
      </c>
      <c r="E201" s="252" t="s">
        <v>554</v>
      </c>
      <c r="F201" s="253" t="s">
        <v>555</v>
      </c>
      <c r="G201" s="254" t="s">
        <v>198</v>
      </c>
      <c r="H201" s="255">
        <v>2</v>
      </c>
      <c r="I201" s="256"/>
      <c r="J201" s="257">
        <f>ROUND(I201*H201,2)</f>
        <v>0</v>
      </c>
      <c r="K201" s="253" t="s">
        <v>192</v>
      </c>
      <c r="L201" s="72"/>
      <c r="M201" s="258" t="s">
        <v>21</v>
      </c>
      <c r="N201" s="259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78</v>
      </c>
      <c r="AT201" s="24" t="s">
        <v>349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78</v>
      </c>
      <c r="BM201" s="24" t="s">
        <v>1052</v>
      </c>
    </row>
    <row r="202" s="1" customFormat="1" ht="16.5" customHeight="1">
      <c r="B202" s="46"/>
      <c r="C202" s="251" t="s">
        <v>570</v>
      </c>
      <c r="D202" s="251" t="s">
        <v>349</v>
      </c>
      <c r="E202" s="252" t="s">
        <v>558</v>
      </c>
      <c r="F202" s="253" t="s">
        <v>559</v>
      </c>
      <c r="G202" s="254" t="s">
        <v>198</v>
      </c>
      <c r="H202" s="255">
        <v>2</v>
      </c>
      <c r="I202" s="256"/>
      <c r="J202" s="257">
        <f>ROUND(I202*H202,2)</f>
        <v>0</v>
      </c>
      <c r="K202" s="253" t="s">
        <v>192</v>
      </c>
      <c r="L202" s="72"/>
      <c r="M202" s="258" t="s">
        <v>21</v>
      </c>
      <c r="N202" s="259" t="s">
        <v>42</v>
      </c>
      <c r="O202" s="47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AR202" s="24" t="s">
        <v>78</v>
      </c>
      <c r="AT202" s="24" t="s">
        <v>349</v>
      </c>
      <c r="AU202" s="24" t="s">
        <v>78</v>
      </c>
      <c r="AY202" s="24" t="s">
        <v>186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4" t="s">
        <v>78</v>
      </c>
      <c r="BK202" s="247">
        <f>ROUND(I202*H202,2)</f>
        <v>0</v>
      </c>
      <c r="BL202" s="24" t="s">
        <v>78</v>
      </c>
      <c r="BM202" s="24" t="s">
        <v>1053</v>
      </c>
    </row>
    <row r="203" s="1" customFormat="1" ht="16.5" customHeight="1">
      <c r="B203" s="46"/>
      <c r="C203" s="235" t="s">
        <v>574</v>
      </c>
      <c r="D203" s="235" t="s">
        <v>183</v>
      </c>
      <c r="E203" s="236" t="s">
        <v>562</v>
      </c>
      <c r="F203" s="237" t="s">
        <v>563</v>
      </c>
      <c r="G203" s="238" t="s">
        <v>198</v>
      </c>
      <c r="H203" s="239">
        <v>2</v>
      </c>
      <c r="I203" s="240"/>
      <c r="J203" s="241">
        <f>ROUND(I203*H203,2)</f>
        <v>0</v>
      </c>
      <c r="K203" s="237" t="s">
        <v>192</v>
      </c>
      <c r="L203" s="242"/>
      <c r="M203" s="243" t="s">
        <v>21</v>
      </c>
      <c r="N203" s="244" t="s">
        <v>42</v>
      </c>
      <c r="O203" s="47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AR203" s="24" t="s">
        <v>193</v>
      </c>
      <c r="AT203" s="24" t="s">
        <v>183</v>
      </c>
      <c r="AU203" s="24" t="s">
        <v>78</v>
      </c>
      <c r="AY203" s="24" t="s">
        <v>186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24" t="s">
        <v>78</v>
      </c>
      <c r="BK203" s="247">
        <f>ROUND(I203*H203,2)</f>
        <v>0</v>
      </c>
      <c r="BL203" s="24" t="s">
        <v>194</v>
      </c>
      <c r="BM203" s="24" t="s">
        <v>1054</v>
      </c>
    </row>
    <row r="204" s="1" customFormat="1">
      <c r="B204" s="46"/>
      <c r="C204" s="74"/>
      <c r="D204" s="248" t="s">
        <v>221</v>
      </c>
      <c r="E204" s="74"/>
      <c r="F204" s="249" t="s">
        <v>565</v>
      </c>
      <c r="G204" s="74"/>
      <c r="H204" s="74"/>
      <c r="I204" s="203"/>
      <c r="J204" s="74"/>
      <c r="K204" s="74"/>
      <c r="L204" s="72"/>
      <c r="M204" s="250"/>
      <c r="N204" s="47"/>
      <c r="O204" s="47"/>
      <c r="P204" s="47"/>
      <c r="Q204" s="47"/>
      <c r="R204" s="47"/>
      <c r="S204" s="47"/>
      <c r="T204" s="95"/>
      <c r="AT204" s="24" t="s">
        <v>221</v>
      </c>
      <c r="AU204" s="24" t="s">
        <v>78</v>
      </c>
    </row>
    <row r="205" s="1" customFormat="1" ht="38.25" customHeight="1">
      <c r="B205" s="46"/>
      <c r="C205" s="251" t="s">
        <v>578</v>
      </c>
      <c r="D205" s="251" t="s">
        <v>349</v>
      </c>
      <c r="E205" s="252" t="s">
        <v>567</v>
      </c>
      <c r="F205" s="253" t="s">
        <v>568</v>
      </c>
      <c r="G205" s="254" t="s">
        <v>198</v>
      </c>
      <c r="H205" s="255">
        <v>20</v>
      </c>
      <c r="I205" s="256"/>
      <c r="J205" s="257">
        <f>ROUND(I205*H205,2)</f>
        <v>0</v>
      </c>
      <c r="K205" s="253" t="s">
        <v>192</v>
      </c>
      <c r="L205" s="72"/>
      <c r="M205" s="258" t="s">
        <v>21</v>
      </c>
      <c r="N205" s="259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78</v>
      </c>
      <c r="AT205" s="24" t="s">
        <v>349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78</v>
      </c>
      <c r="BM205" s="24" t="s">
        <v>1055</v>
      </c>
    </row>
    <row r="206" s="1" customFormat="1" ht="25.5" customHeight="1">
      <c r="B206" s="46"/>
      <c r="C206" s="251" t="s">
        <v>582</v>
      </c>
      <c r="D206" s="251" t="s">
        <v>349</v>
      </c>
      <c r="E206" s="252" t="s">
        <v>571</v>
      </c>
      <c r="F206" s="253" t="s">
        <v>572</v>
      </c>
      <c r="G206" s="254" t="s">
        <v>198</v>
      </c>
      <c r="H206" s="255">
        <v>1</v>
      </c>
      <c r="I206" s="256"/>
      <c r="J206" s="257">
        <f>ROUND(I206*H206,2)</f>
        <v>0</v>
      </c>
      <c r="K206" s="253" t="s">
        <v>192</v>
      </c>
      <c r="L206" s="72"/>
      <c r="M206" s="258" t="s">
        <v>21</v>
      </c>
      <c r="N206" s="259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78</v>
      </c>
      <c r="AT206" s="24" t="s">
        <v>349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78</v>
      </c>
      <c r="BM206" s="24" t="s">
        <v>1056</v>
      </c>
    </row>
    <row r="207" s="1" customFormat="1" ht="16.5" customHeight="1">
      <c r="B207" s="46"/>
      <c r="C207" s="251" t="s">
        <v>587</v>
      </c>
      <c r="D207" s="251" t="s">
        <v>349</v>
      </c>
      <c r="E207" s="252" t="s">
        <v>575</v>
      </c>
      <c r="F207" s="253" t="s">
        <v>576</v>
      </c>
      <c r="G207" s="254" t="s">
        <v>198</v>
      </c>
      <c r="H207" s="255">
        <v>38</v>
      </c>
      <c r="I207" s="256"/>
      <c r="J207" s="257">
        <f>ROUND(I207*H207,2)</f>
        <v>0</v>
      </c>
      <c r="K207" s="253" t="s">
        <v>192</v>
      </c>
      <c r="L207" s="72"/>
      <c r="M207" s="258" t="s">
        <v>21</v>
      </c>
      <c r="N207" s="259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78</v>
      </c>
      <c r="AT207" s="24" t="s">
        <v>349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78</v>
      </c>
      <c r="BM207" s="24" t="s">
        <v>1057</v>
      </c>
    </row>
    <row r="208" s="1" customFormat="1" ht="76.5" customHeight="1">
      <c r="B208" s="46"/>
      <c r="C208" s="251" t="s">
        <v>591</v>
      </c>
      <c r="D208" s="251" t="s">
        <v>349</v>
      </c>
      <c r="E208" s="252" t="s">
        <v>579</v>
      </c>
      <c r="F208" s="253" t="s">
        <v>580</v>
      </c>
      <c r="G208" s="254" t="s">
        <v>198</v>
      </c>
      <c r="H208" s="255">
        <v>1</v>
      </c>
      <c r="I208" s="256"/>
      <c r="J208" s="257">
        <f>ROUND(I208*H208,2)</f>
        <v>0</v>
      </c>
      <c r="K208" s="253" t="s">
        <v>192</v>
      </c>
      <c r="L208" s="72"/>
      <c r="M208" s="258" t="s">
        <v>21</v>
      </c>
      <c r="N208" s="259" t="s">
        <v>42</v>
      </c>
      <c r="O208" s="47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AR208" s="24" t="s">
        <v>78</v>
      </c>
      <c r="AT208" s="24" t="s">
        <v>349</v>
      </c>
      <c r="AU208" s="24" t="s">
        <v>78</v>
      </c>
      <c r="AY208" s="24" t="s">
        <v>186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4" t="s">
        <v>78</v>
      </c>
      <c r="BK208" s="247">
        <f>ROUND(I208*H208,2)</f>
        <v>0</v>
      </c>
      <c r="BL208" s="24" t="s">
        <v>78</v>
      </c>
      <c r="BM208" s="24" t="s">
        <v>1058</v>
      </c>
    </row>
    <row r="209" s="1" customFormat="1" ht="25.5" customHeight="1">
      <c r="B209" s="46"/>
      <c r="C209" s="235" t="s">
        <v>595</v>
      </c>
      <c r="D209" s="235" t="s">
        <v>183</v>
      </c>
      <c r="E209" s="236" t="s">
        <v>583</v>
      </c>
      <c r="F209" s="237" t="s">
        <v>584</v>
      </c>
      <c r="G209" s="238" t="s">
        <v>198</v>
      </c>
      <c r="H209" s="239">
        <v>1</v>
      </c>
      <c r="I209" s="240"/>
      <c r="J209" s="241">
        <f>ROUND(I209*H209,2)</f>
        <v>0</v>
      </c>
      <c r="K209" s="237" t="s">
        <v>192</v>
      </c>
      <c r="L209" s="242"/>
      <c r="M209" s="243" t="s">
        <v>21</v>
      </c>
      <c r="N209" s="244" t="s">
        <v>42</v>
      </c>
      <c r="O209" s="47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4" t="s">
        <v>301</v>
      </c>
      <c r="AT209" s="24" t="s">
        <v>183</v>
      </c>
      <c r="AU209" s="24" t="s">
        <v>78</v>
      </c>
      <c r="AY209" s="24" t="s">
        <v>186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4" t="s">
        <v>78</v>
      </c>
      <c r="BK209" s="247">
        <f>ROUND(I209*H209,2)</f>
        <v>0</v>
      </c>
      <c r="BL209" s="24" t="s">
        <v>301</v>
      </c>
      <c r="BM209" s="24" t="s">
        <v>1059</v>
      </c>
    </row>
    <row r="210" s="1" customFormat="1">
      <c r="B210" s="46"/>
      <c r="C210" s="74"/>
      <c r="D210" s="248" t="s">
        <v>221</v>
      </c>
      <c r="E210" s="74"/>
      <c r="F210" s="249" t="s">
        <v>586</v>
      </c>
      <c r="G210" s="74"/>
      <c r="H210" s="74"/>
      <c r="I210" s="203"/>
      <c r="J210" s="74"/>
      <c r="K210" s="74"/>
      <c r="L210" s="72"/>
      <c r="M210" s="250"/>
      <c r="N210" s="47"/>
      <c r="O210" s="47"/>
      <c r="P210" s="47"/>
      <c r="Q210" s="47"/>
      <c r="R210" s="47"/>
      <c r="S210" s="47"/>
      <c r="T210" s="95"/>
      <c r="AT210" s="24" t="s">
        <v>221</v>
      </c>
      <c r="AU210" s="24" t="s">
        <v>78</v>
      </c>
    </row>
    <row r="211" s="1" customFormat="1" ht="25.5" customHeight="1">
      <c r="B211" s="46"/>
      <c r="C211" s="235" t="s">
        <v>599</v>
      </c>
      <c r="D211" s="235" t="s">
        <v>183</v>
      </c>
      <c r="E211" s="236" t="s">
        <v>588</v>
      </c>
      <c r="F211" s="237" t="s">
        <v>589</v>
      </c>
      <c r="G211" s="238" t="s">
        <v>191</v>
      </c>
      <c r="H211" s="239">
        <v>1400</v>
      </c>
      <c r="I211" s="240"/>
      <c r="J211" s="241">
        <f>ROUND(I211*H211,2)</f>
        <v>0</v>
      </c>
      <c r="K211" s="237" t="s">
        <v>192</v>
      </c>
      <c r="L211" s="242"/>
      <c r="M211" s="243" t="s">
        <v>21</v>
      </c>
      <c r="N211" s="244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193</v>
      </c>
      <c r="AT211" s="24" t="s">
        <v>183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194</v>
      </c>
      <c r="BM211" s="24" t="s">
        <v>1060</v>
      </c>
    </row>
    <row r="212" s="1" customFormat="1" ht="25.5" customHeight="1">
      <c r="B212" s="46"/>
      <c r="C212" s="235" t="s">
        <v>604</v>
      </c>
      <c r="D212" s="235" t="s">
        <v>183</v>
      </c>
      <c r="E212" s="236" t="s">
        <v>592</v>
      </c>
      <c r="F212" s="237" t="s">
        <v>593</v>
      </c>
      <c r="G212" s="238" t="s">
        <v>198</v>
      </c>
      <c r="H212" s="239">
        <v>5</v>
      </c>
      <c r="I212" s="240"/>
      <c r="J212" s="241">
        <f>ROUND(I212*H212,2)</f>
        <v>0</v>
      </c>
      <c r="K212" s="237" t="s">
        <v>192</v>
      </c>
      <c r="L212" s="242"/>
      <c r="M212" s="243" t="s">
        <v>21</v>
      </c>
      <c r="N212" s="244" t="s">
        <v>42</v>
      </c>
      <c r="O212" s="47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AR212" s="24" t="s">
        <v>193</v>
      </c>
      <c r="AT212" s="24" t="s">
        <v>183</v>
      </c>
      <c r="AU212" s="24" t="s">
        <v>78</v>
      </c>
      <c r="AY212" s="24" t="s">
        <v>186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4" t="s">
        <v>78</v>
      </c>
      <c r="BK212" s="247">
        <f>ROUND(I212*H212,2)</f>
        <v>0</v>
      </c>
      <c r="BL212" s="24" t="s">
        <v>194</v>
      </c>
      <c r="BM212" s="24" t="s">
        <v>1061</v>
      </c>
    </row>
    <row r="213" s="1" customFormat="1" ht="38.25" customHeight="1">
      <c r="B213" s="46"/>
      <c r="C213" s="251" t="s">
        <v>609</v>
      </c>
      <c r="D213" s="251" t="s">
        <v>349</v>
      </c>
      <c r="E213" s="252" t="s">
        <v>596</v>
      </c>
      <c r="F213" s="253" t="s">
        <v>597</v>
      </c>
      <c r="G213" s="254" t="s">
        <v>198</v>
      </c>
      <c r="H213" s="255">
        <v>1</v>
      </c>
      <c r="I213" s="256"/>
      <c r="J213" s="257">
        <f>ROUND(I213*H213,2)</f>
        <v>0</v>
      </c>
      <c r="K213" s="253" t="s">
        <v>192</v>
      </c>
      <c r="L213" s="72"/>
      <c r="M213" s="258" t="s">
        <v>21</v>
      </c>
      <c r="N213" s="259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78</v>
      </c>
      <c r="AT213" s="24" t="s">
        <v>349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78</v>
      </c>
      <c r="BM213" s="24" t="s">
        <v>1062</v>
      </c>
    </row>
    <row r="214" s="1" customFormat="1" ht="25.5" customHeight="1">
      <c r="B214" s="46"/>
      <c r="C214" s="235" t="s">
        <v>613</v>
      </c>
      <c r="D214" s="235" t="s">
        <v>183</v>
      </c>
      <c r="E214" s="236" t="s">
        <v>600</v>
      </c>
      <c r="F214" s="237" t="s">
        <v>601</v>
      </c>
      <c r="G214" s="238" t="s">
        <v>198</v>
      </c>
      <c r="H214" s="239">
        <v>1</v>
      </c>
      <c r="I214" s="240"/>
      <c r="J214" s="241">
        <f>ROUND(I214*H214,2)</f>
        <v>0</v>
      </c>
      <c r="K214" s="237" t="s">
        <v>192</v>
      </c>
      <c r="L214" s="242"/>
      <c r="M214" s="243" t="s">
        <v>21</v>
      </c>
      <c r="N214" s="244" t="s">
        <v>42</v>
      </c>
      <c r="O214" s="47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4" t="s">
        <v>301</v>
      </c>
      <c r="AT214" s="24" t="s">
        <v>183</v>
      </c>
      <c r="AU214" s="24" t="s">
        <v>78</v>
      </c>
      <c r="AY214" s="24" t="s">
        <v>186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4" t="s">
        <v>78</v>
      </c>
      <c r="BK214" s="247">
        <f>ROUND(I214*H214,2)</f>
        <v>0</v>
      </c>
      <c r="BL214" s="24" t="s">
        <v>301</v>
      </c>
      <c r="BM214" s="24" t="s">
        <v>1063</v>
      </c>
    </row>
    <row r="215" s="1" customFormat="1">
      <c r="B215" s="46"/>
      <c r="C215" s="74"/>
      <c r="D215" s="248" t="s">
        <v>221</v>
      </c>
      <c r="E215" s="74"/>
      <c r="F215" s="249" t="s">
        <v>603</v>
      </c>
      <c r="G215" s="74"/>
      <c r="H215" s="74"/>
      <c r="I215" s="203"/>
      <c r="J215" s="74"/>
      <c r="K215" s="74"/>
      <c r="L215" s="72"/>
      <c r="M215" s="250"/>
      <c r="N215" s="47"/>
      <c r="O215" s="47"/>
      <c r="P215" s="47"/>
      <c r="Q215" s="47"/>
      <c r="R215" s="47"/>
      <c r="S215" s="47"/>
      <c r="T215" s="95"/>
      <c r="AT215" s="24" t="s">
        <v>221</v>
      </c>
      <c r="AU215" s="24" t="s">
        <v>78</v>
      </c>
    </row>
    <row r="216" s="1" customFormat="1" ht="16.5" customHeight="1">
      <c r="B216" s="46"/>
      <c r="C216" s="235" t="s">
        <v>617</v>
      </c>
      <c r="D216" s="235" t="s">
        <v>183</v>
      </c>
      <c r="E216" s="236" t="s">
        <v>605</v>
      </c>
      <c r="F216" s="237" t="s">
        <v>606</v>
      </c>
      <c r="G216" s="238" t="s">
        <v>198</v>
      </c>
      <c r="H216" s="239">
        <v>5</v>
      </c>
      <c r="I216" s="240"/>
      <c r="J216" s="241">
        <f>ROUND(I216*H216,2)</f>
        <v>0</v>
      </c>
      <c r="K216" s="237" t="s">
        <v>192</v>
      </c>
      <c r="L216" s="242"/>
      <c r="M216" s="243" t="s">
        <v>21</v>
      </c>
      <c r="N216" s="244" t="s">
        <v>42</v>
      </c>
      <c r="O216" s="47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AR216" s="24" t="s">
        <v>193</v>
      </c>
      <c r="AT216" s="24" t="s">
        <v>183</v>
      </c>
      <c r="AU216" s="24" t="s">
        <v>78</v>
      </c>
      <c r="AY216" s="24" t="s">
        <v>186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24" t="s">
        <v>78</v>
      </c>
      <c r="BK216" s="247">
        <f>ROUND(I216*H216,2)</f>
        <v>0</v>
      </c>
      <c r="BL216" s="24" t="s">
        <v>194</v>
      </c>
      <c r="BM216" s="24" t="s">
        <v>1064</v>
      </c>
    </row>
    <row r="217" s="1" customFormat="1">
      <c r="B217" s="46"/>
      <c r="C217" s="74"/>
      <c r="D217" s="248" t="s">
        <v>221</v>
      </c>
      <c r="E217" s="74"/>
      <c r="F217" s="249" t="s">
        <v>608</v>
      </c>
      <c r="G217" s="74"/>
      <c r="H217" s="74"/>
      <c r="I217" s="203"/>
      <c r="J217" s="74"/>
      <c r="K217" s="74"/>
      <c r="L217" s="72"/>
      <c r="M217" s="250"/>
      <c r="N217" s="47"/>
      <c r="O217" s="47"/>
      <c r="P217" s="47"/>
      <c r="Q217" s="47"/>
      <c r="R217" s="47"/>
      <c r="S217" s="47"/>
      <c r="T217" s="95"/>
      <c r="AT217" s="24" t="s">
        <v>221</v>
      </c>
      <c r="AU217" s="24" t="s">
        <v>78</v>
      </c>
    </row>
    <row r="218" s="1" customFormat="1" ht="16.5" customHeight="1">
      <c r="B218" s="46"/>
      <c r="C218" s="235" t="s">
        <v>621</v>
      </c>
      <c r="D218" s="235" t="s">
        <v>183</v>
      </c>
      <c r="E218" s="236" t="s">
        <v>610</v>
      </c>
      <c r="F218" s="237" t="s">
        <v>611</v>
      </c>
      <c r="G218" s="238" t="s">
        <v>198</v>
      </c>
      <c r="H218" s="239">
        <v>2</v>
      </c>
      <c r="I218" s="240"/>
      <c r="J218" s="241">
        <f>ROUND(I218*H218,2)</f>
        <v>0</v>
      </c>
      <c r="K218" s="237" t="s">
        <v>192</v>
      </c>
      <c r="L218" s="242"/>
      <c r="M218" s="243" t="s">
        <v>21</v>
      </c>
      <c r="N218" s="244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193</v>
      </c>
      <c r="AT218" s="24" t="s">
        <v>183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194</v>
      </c>
      <c r="BM218" s="24" t="s">
        <v>1065</v>
      </c>
    </row>
    <row r="219" s="1" customFormat="1" ht="16.5" customHeight="1">
      <c r="B219" s="46"/>
      <c r="C219" s="235" t="s">
        <v>625</v>
      </c>
      <c r="D219" s="235" t="s">
        <v>183</v>
      </c>
      <c r="E219" s="236" t="s">
        <v>1066</v>
      </c>
      <c r="F219" s="237" t="s">
        <v>1067</v>
      </c>
      <c r="G219" s="238" t="s">
        <v>198</v>
      </c>
      <c r="H219" s="239">
        <v>1</v>
      </c>
      <c r="I219" s="240"/>
      <c r="J219" s="241">
        <f>ROUND(I219*H219,2)</f>
        <v>0</v>
      </c>
      <c r="K219" s="237" t="s">
        <v>192</v>
      </c>
      <c r="L219" s="242"/>
      <c r="M219" s="243" t="s">
        <v>21</v>
      </c>
      <c r="N219" s="244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193</v>
      </c>
      <c r="AT219" s="24" t="s">
        <v>183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194</v>
      </c>
      <c r="BM219" s="24" t="s">
        <v>1068</v>
      </c>
    </row>
    <row r="220" s="1" customFormat="1" ht="16.5" customHeight="1">
      <c r="B220" s="46"/>
      <c r="C220" s="235" t="s">
        <v>629</v>
      </c>
      <c r="D220" s="235" t="s">
        <v>183</v>
      </c>
      <c r="E220" s="236" t="s">
        <v>614</v>
      </c>
      <c r="F220" s="237" t="s">
        <v>615</v>
      </c>
      <c r="G220" s="238" t="s">
        <v>198</v>
      </c>
      <c r="H220" s="239">
        <v>1</v>
      </c>
      <c r="I220" s="240"/>
      <c r="J220" s="241">
        <f>ROUND(I220*H220,2)</f>
        <v>0</v>
      </c>
      <c r="K220" s="237" t="s">
        <v>192</v>
      </c>
      <c r="L220" s="242"/>
      <c r="M220" s="243" t="s">
        <v>21</v>
      </c>
      <c r="N220" s="244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193</v>
      </c>
      <c r="AT220" s="24" t="s">
        <v>183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194</v>
      </c>
      <c r="BM220" s="24" t="s">
        <v>1069</v>
      </c>
    </row>
    <row r="221" s="1" customFormat="1" ht="25.5" customHeight="1">
      <c r="B221" s="46"/>
      <c r="C221" s="235" t="s">
        <v>633</v>
      </c>
      <c r="D221" s="235" t="s">
        <v>183</v>
      </c>
      <c r="E221" s="236" t="s">
        <v>618</v>
      </c>
      <c r="F221" s="237" t="s">
        <v>619</v>
      </c>
      <c r="G221" s="238" t="s">
        <v>198</v>
      </c>
      <c r="H221" s="239">
        <v>1</v>
      </c>
      <c r="I221" s="240"/>
      <c r="J221" s="241">
        <f>ROUND(I221*H221,2)</f>
        <v>0</v>
      </c>
      <c r="K221" s="237" t="s">
        <v>192</v>
      </c>
      <c r="L221" s="242"/>
      <c r="M221" s="243" t="s">
        <v>21</v>
      </c>
      <c r="N221" s="244" t="s">
        <v>42</v>
      </c>
      <c r="O221" s="47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4" t="s">
        <v>301</v>
      </c>
      <c r="AT221" s="24" t="s">
        <v>183</v>
      </c>
      <c r="AU221" s="24" t="s">
        <v>78</v>
      </c>
      <c r="AY221" s="24" t="s">
        <v>186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4" t="s">
        <v>78</v>
      </c>
      <c r="BK221" s="247">
        <f>ROUND(I221*H221,2)</f>
        <v>0</v>
      </c>
      <c r="BL221" s="24" t="s">
        <v>301</v>
      </c>
      <c r="BM221" s="24" t="s">
        <v>1070</v>
      </c>
    </row>
    <row r="222" s="1" customFormat="1" ht="16.5" customHeight="1">
      <c r="B222" s="46"/>
      <c r="C222" s="235" t="s">
        <v>637</v>
      </c>
      <c r="D222" s="235" t="s">
        <v>183</v>
      </c>
      <c r="E222" s="236" t="s">
        <v>622</v>
      </c>
      <c r="F222" s="237" t="s">
        <v>623</v>
      </c>
      <c r="G222" s="238" t="s">
        <v>198</v>
      </c>
      <c r="H222" s="239">
        <v>1</v>
      </c>
      <c r="I222" s="240"/>
      <c r="J222" s="241">
        <f>ROUND(I222*H222,2)</f>
        <v>0</v>
      </c>
      <c r="K222" s="237" t="s">
        <v>192</v>
      </c>
      <c r="L222" s="242"/>
      <c r="M222" s="243" t="s">
        <v>21</v>
      </c>
      <c r="N222" s="244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193</v>
      </c>
      <c r="AT222" s="24" t="s">
        <v>183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194</v>
      </c>
      <c r="BM222" s="24" t="s">
        <v>1071</v>
      </c>
    </row>
    <row r="223" s="1" customFormat="1" ht="25.5" customHeight="1">
      <c r="B223" s="46"/>
      <c r="C223" s="251" t="s">
        <v>641</v>
      </c>
      <c r="D223" s="251" t="s">
        <v>349</v>
      </c>
      <c r="E223" s="252" t="s">
        <v>626</v>
      </c>
      <c r="F223" s="253" t="s">
        <v>627</v>
      </c>
      <c r="G223" s="254" t="s">
        <v>198</v>
      </c>
      <c r="H223" s="255">
        <v>1820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59" t="s">
        <v>42</v>
      </c>
      <c r="O223" s="47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AR223" s="24" t="s">
        <v>78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78</v>
      </c>
      <c r="BM223" s="24" t="s">
        <v>1072</v>
      </c>
    </row>
    <row r="224" s="1" customFormat="1" ht="16.5" customHeight="1">
      <c r="B224" s="46"/>
      <c r="C224" s="251" t="s">
        <v>645</v>
      </c>
      <c r="D224" s="251" t="s">
        <v>349</v>
      </c>
      <c r="E224" s="252" t="s">
        <v>630</v>
      </c>
      <c r="F224" s="253" t="s">
        <v>631</v>
      </c>
      <c r="G224" s="254" t="s">
        <v>198</v>
      </c>
      <c r="H224" s="255">
        <v>1</v>
      </c>
      <c r="I224" s="256"/>
      <c r="J224" s="257">
        <f>ROUND(I224*H224,2)</f>
        <v>0</v>
      </c>
      <c r="K224" s="253" t="s">
        <v>192</v>
      </c>
      <c r="L224" s="72"/>
      <c r="M224" s="258" t="s">
        <v>21</v>
      </c>
      <c r="N224" s="259" t="s">
        <v>42</v>
      </c>
      <c r="O224" s="47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AR224" s="24" t="s">
        <v>78</v>
      </c>
      <c r="AT224" s="24" t="s">
        <v>349</v>
      </c>
      <c r="AU224" s="24" t="s">
        <v>78</v>
      </c>
      <c r="AY224" s="24" t="s">
        <v>186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24" t="s">
        <v>78</v>
      </c>
      <c r="BK224" s="247">
        <f>ROUND(I224*H224,2)</f>
        <v>0</v>
      </c>
      <c r="BL224" s="24" t="s">
        <v>78</v>
      </c>
      <c r="BM224" s="24" t="s">
        <v>1073</v>
      </c>
    </row>
    <row r="225" s="1" customFormat="1" ht="16.5" customHeight="1">
      <c r="B225" s="46"/>
      <c r="C225" s="251" t="s">
        <v>649</v>
      </c>
      <c r="D225" s="251" t="s">
        <v>349</v>
      </c>
      <c r="E225" s="252" t="s">
        <v>634</v>
      </c>
      <c r="F225" s="253" t="s">
        <v>635</v>
      </c>
      <c r="G225" s="254" t="s">
        <v>198</v>
      </c>
      <c r="H225" s="255">
        <v>60</v>
      </c>
      <c r="I225" s="256"/>
      <c r="J225" s="257">
        <f>ROUND(I225*H225,2)</f>
        <v>0</v>
      </c>
      <c r="K225" s="253" t="s">
        <v>192</v>
      </c>
      <c r="L225" s="72"/>
      <c r="M225" s="258" t="s">
        <v>21</v>
      </c>
      <c r="N225" s="259" t="s">
        <v>42</v>
      </c>
      <c r="O225" s="47"/>
      <c r="P225" s="245">
        <f>O225*H225</f>
        <v>0</v>
      </c>
      <c r="Q225" s="245">
        <v>0</v>
      </c>
      <c r="R225" s="245">
        <f>Q225*H225</f>
        <v>0</v>
      </c>
      <c r="S225" s="245">
        <v>0</v>
      </c>
      <c r="T225" s="246">
        <f>S225*H225</f>
        <v>0</v>
      </c>
      <c r="AR225" s="24" t="s">
        <v>78</v>
      </c>
      <c r="AT225" s="24" t="s">
        <v>349</v>
      </c>
      <c r="AU225" s="24" t="s">
        <v>78</v>
      </c>
      <c r="AY225" s="24" t="s">
        <v>186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24" t="s">
        <v>78</v>
      </c>
      <c r="BK225" s="247">
        <f>ROUND(I225*H225,2)</f>
        <v>0</v>
      </c>
      <c r="BL225" s="24" t="s">
        <v>78</v>
      </c>
      <c r="BM225" s="24" t="s">
        <v>1074</v>
      </c>
    </row>
    <row r="226" s="1" customFormat="1" ht="16.5" customHeight="1">
      <c r="B226" s="46"/>
      <c r="C226" s="251" t="s">
        <v>653</v>
      </c>
      <c r="D226" s="251" t="s">
        <v>349</v>
      </c>
      <c r="E226" s="252" t="s">
        <v>638</v>
      </c>
      <c r="F226" s="253" t="s">
        <v>639</v>
      </c>
      <c r="G226" s="254" t="s">
        <v>198</v>
      </c>
      <c r="H226" s="255">
        <v>1</v>
      </c>
      <c r="I226" s="256"/>
      <c r="J226" s="257">
        <f>ROUND(I226*H226,2)</f>
        <v>0</v>
      </c>
      <c r="K226" s="253" t="s">
        <v>192</v>
      </c>
      <c r="L226" s="72"/>
      <c r="M226" s="258" t="s">
        <v>21</v>
      </c>
      <c r="N226" s="259" t="s">
        <v>42</v>
      </c>
      <c r="O226" s="47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AR226" s="24" t="s">
        <v>78</v>
      </c>
      <c r="AT226" s="24" t="s">
        <v>349</v>
      </c>
      <c r="AU226" s="24" t="s">
        <v>78</v>
      </c>
      <c r="AY226" s="24" t="s">
        <v>186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24" t="s">
        <v>78</v>
      </c>
      <c r="BK226" s="247">
        <f>ROUND(I226*H226,2)</f>
        <v>0</v>
      </c>
      <c r="BL226" s="24" t="s">
        <v>78</v>
      </c>
      <c r="BM226" s="24" t="s">
        <v>1075</v>
      </c>
    </row>
    <row r="227" s="1" customFormat="1" ht="25.5" customHeight="1">
      <c r="B227" s="46"/>
      <c r="C227" s="251" t="s">
        <v>657</v>
      </c>
      <c r="D227" s="251" t="s">
        <v>349</v>
      </c>
      <c r="E227" s="252" t="s">
        <v>642</v>
      </c>
      <c r="F227" s="253" t="s">
        <v>643</v>
      </c>
      <c r="G227" s="254" t="s">
        <v>191</v>
      </c>
      <c r="H227" s="255">
        <v>1400</v>
      </c>
      <c r="I227" s="256"/>
      <c r="J227" s="257">
        <f>ROUND(I227*H227,2)</f>
        <v>0</v>
      </c>
      <c r="K227" s="253" t="s">
        <v>192</v>
      </c>
      <c r="L227" s="72"/>
      <c r="M227" s="258" t="s">
        <v>21</v>
      </c>
      <c r="N227" s="259" t="s">
        <v>42</v>
      </c>
      <c r="O227" s="47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24" t="s">
        <v>262</v>
      </c>
      <c r="AT227" s="24" t="s">
        <v>349</v>
      </c>
      <c r="AU227" s="24" t="s">
        <v>78</v>
      </c>
      <c r="AY227" s="24" t="s">
        <v>186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4" t="s">
        <v>78</v>
      </c>
      <c r="BK227" s="247">
        <f>ROUND(I227*H227,2)</f>
        <v>0</v>
      </c>
      <c r="BL227" s="24" t="s">
        <v>262</v>
      </c>
      <c r="BM227" s="24" t="s">
        <v>1076</v>
      </c>
    </row>
    <row r="228" s="1" customFormat="1" ht="25.5" customHeight="1">
      <c r="B228" s="46"/>
      <c r="C228" s="251" t="s">
        <v>662</v>
      </c>
      <c r="D228" s="251" t="s">
        <v>349</v>
      </c>
      <c r="E228" s="252" t="s">
        <v>646</v>
      </c>
      <c r="F228" s="253" t="s">
        <v>647</v>
      </c>
      <c r="G228" s="254" t="s">
        <v>191</v>
      </c>
      <c r="H228" s="255">
        <v>1400</v>
      </c>
      <c r="I228" s="256"/>
      <c r="J228" s="257">
        <f>ROUND(I228*H228,2)</f>
        <v>0</v>
      </c>
      <c r="K228" s="253" t="s">
        <v>192</v>
      </c>
      <c r="L228" s="72"/>
      <c r="M228" s="258" t="s">
        <v>21</v>
      </c>
      <c r="N228" s="259" t="s">
        <v>42</v>
      </c>
      <c r="O228" s="47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AR228" s="24" t="s">
        <v>262</v>
      </c>
      <c r="AT228" s="24" t="s">
        <v>349</v>
      </c>
      <c r="AU228" s="24" t="s">
        <v>78</v>
      </c>
      <c r="AY228" s="24" t="s">
        <v>186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24" t="s">
        <v>78</v>
      </c>
      <c r="BK228" s="247">
        <f>ROUND(I228*H228,2)</f>
        <v>0</v>
      </c>
      <c r="BL228" s="24" t="s">
        <v>262</v>
      </c>
      <c r="BM228" s="24" t="s">
        <v>1077</v>
      </c>
    </row>
    <row r="229" s="1" customFormat="1" ht="16.5" customHeight="1">
      <c r="B229" s="46"/>
      <c r="C229" s="251" t="s">
        <v>666</v>
      </c>
      <c r="D229" s="251" t="s">
        <v>349</v>
      </c>
      <c r="E229" s="252" t="s">
        <v>650</v>
      </c>
      <c r="F229" s="253" t="s">
        <v>651</v>
      </c>
      <c r="G229" s="254" t="s">
        <v>198</v>
      </c>
      <c r="H229" s="255">
        <v>5</v>
      </c>
      <c r="I229" s="256"/>
      <c r="J229" s="257">
        <f>ROUND(I229*H229,2)</f>
        <v>0</v>
      </c>
      <c r="K229" s="253" t="s">
        <v>192</v>
      </c>
      <c r="L229" s="72"/>
      <c r="M229" s="258" t="s">
        <v>21</v>
      </c>
      <c r="N229" s="259" t="s">
        <v>42</v>
      </c>
      <c r="O229" s="47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AR229" s="24" t="s">
        <v>262</v>
      </c>
      <c r="AT229" s="24" t="s">
        <v>349</v>
      </c>
      <c r="AU229" s="24" t="s">
        <v>78</v>
      </c>
      <c r="AY229" s="24" t="s">
        <v>186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24" t="s">
        <v>78</v>
      </c>
      <c r="BK229" s="247">
        <f>ROUND(I229*H229,2)</f>
        <v>0</v>
      </c>
      <c r="BL229" s="24" t="s">
        <v>262</v>
      </c>
      <c r="BM229" s="24" t="s">
        <v>1078</v>
      </c>
    </row>
    <row r="230" s="1" customFormat="1" ht="16.5" customHeight="1">
      <c r="B230" s="46"/>
      <c r="C230" s="251" t="s">
        <v>670</v>
      </c>
      <c r="D230" s="251" t="s">
        <v>349</v>
      </c>
      <c r="E230" s="252" t="s">
        <v>654</v>
      </c>
      <c r="F230" s="253" t="s">
        <v>655</v>
      </c>
      <c r="G230" s="254" t="s">
        <v>198</v>
      </c>
      <c r="H230" s="255">
        <v>2</v>
      </c>
      <c r="I230" s="256"/>
      <c r="J230" s="257">
        <f>ROUND(I230*H230,2)</f>
        <v>0</v>
      </c>
      <c r="K230" s="253" t="s">
        <v>192</v>
      </c>
      <c r="L230" s="72"/>
      <c r="M230" s="258" t="s">
        <v>21</v>
      </c>
      <c r="N230" s="259" t="s">
        <v>42</v>
      </c>
      <c r="O230" s="47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AR230" s="24" t="s">
        <v>262</v>
      </c>
      <c r="AT230" s="24" t="s">
        <v>349</v>
      </c>
      <c r="AU230" s="24" t="s">
        <v>78</v>
      </c>
      <c r="AY230" s="24" t="s">
        <v>186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24" t="s">
        <v>78</v>
      </c>
      <c r="BK230" s="247">
        <f>ROUND(I230*H230,2)</f>
        <v>0</v>
      </c>
      <c r="BL230" s="24" t="s">
        <v>262</v>
      </c>
      <c r="BM230" s="24" t="s">
        <v>1079</v>
      </c>
    </row>
    <row r="231" s="1" customFormat="1" ht="16.5" customHeight="1">
      <c r="B231" s="46"/>
      <c r="C231" s="251" t="s">
        <v>674</v>
      </c>
      <c r="D231" s="251" t="s">
        <v>349</v>
      </c>
      <c r="E231" s="252" t="s">
        <v>658</v>
      </c>
      <c r="F231" s="253" t="s">
        <v>659</v>
      </c>
      <c r="G231" s="254" t="s">
        <v>198</v>
      </c>
      <c r="H231" s="255">
        <v>2</v>
      </c>
      <c r="I231" s="256"/>
      <c r="J231" s="257">
        <f>ROUND(I231*H231,2)</f>
        <v>0</v>
      </c>
      <c r="K231" s="253" t="s">
        <v>192</v>
      </c>
      <c r="L231" s="72"/>
      <c r="M231" s="258" t="s">
        <v>21</v>
      </c>
      <c r="N231" s="259" t="s">
        <v>42</v>
      </c>
      <c r="O231" s="47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AR231" s="24" t="s">
        <v>78</v>
      </c>
      <c r="AT231" s="24" t="s">
        <v>349</v>
      </c>
      <c r="AU231" s="24" t="s">
        <v>78</v>
      </c>
      <c r="AY231" s="24" t="s">
        <v>186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24" t="s">
        <v>78</v>
      </c>
      <c r="BK231" s="247">
        <f>ROUND(I231*H231,2)</f>
        <v>0</v>
      </c>
      <c r="BL231" s="24" t="s">
        <v>78</v>
      </c>
      <c r="BM231" s="24" t="s">
        <v>1080</v>
      </c>
    </row>
    <row r="232" s="1" customFormat="1">
      <c r="B232" s="46"/>
      <c r="C232" s="74"/>
      <c r="D232" s="248" t="s">
        <v>221</v>
      </c>
      <c r="E232" s="74"/>
      <c r="F232" s="249" t="s">
        <v>921</v>
      </c>
      <c r="G232" s="74"/>
      <c r="H232" s="74"/>
      <c r="I232" s="203"/>
      <c r="J232" s="74"/>
      <c r="K232" s="74"/>
      <c r="L232" s="72"/>
      <c r="M232" s="250"/>
      <c r="N232" s="47"/>
      <c r="O232" s="47"/>
      <c r="P232" s="47"/>
      <c r="Q232" s="47"/>
      <c r="R232" s="47"/>
      <c r="S232" s="47"/>
      <c r="T232" s="95"/>
      <c r="AT232" s="24" t="s">
        <v>221</v>
      </c>
      <c r="AU232" s="24" t="s">
        <v>78</v>
      </c>
    </row>
    <row r="233" s="1" customFormat="1" ht="16.5" customHeight="1">
      <c r="B233" s="46"/>
      <c r="C233" s="251" t="s">
        <v>678</v>
      </c>
      <c r="D233" s="251" t="s">
        <v>349</v>
      </c>
      <c r="E233" s="252" t="s">
        <v>663</v>
      </c>
      <c r="F233" s="253" t="s">
        <v>664</v>
      </c>
      <c r="G233" s="254" t="s">
        <v>198</v>
      </c>
      <c r="H233" s="255">
        <v>2</v>
      </c>
      <c r="I233" s="256"/>
      <c r="J233" s="257">
        <f>ROUND(I233*H233,2)</f>
        <v>0</v>
      </c>
      <c r="K233" s="253" t="s">
        <v>192</v>
      </c>
      <c r="L233" s="72"/>
      <c r="M233" s="258" t="s">
        <v>21</v>
      </c>
      <c r="N233" s="259" t="s">
        <v>42</v>
      </c>
      <c r="O233" s="47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AR233" s="24" t="s">
        <v>78</v>
      </c>
      <c r="AT233" s="24" t="s">
        <v>349</v>
      </c>
      <c r="AU233" s="24" t="s">
        <v>78</v>
      </c>
      <c r="AY233" s="24" t="s">
        <v>186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24" t="s">
        <v>78</v>
      </c>
      <c r="BK233" s="247">
        <f>ROUND(I233*H233,2)</f>
        <v>0</v>
      </c>
      <c r="BL233" s="24" t="s">
        <v>78</v>
      </c>
      <c r="BM233" s="24" t="s">
        <v>1081</v>
      </c>
    </row>
    <row r="234" s="1" customFormat="1" ht="63.75" customHeight="1">
      <c r="B234" s="46"/>
      <c r="C234" s="251" t="s">
        <v>682</v>
      </c>
      <c r="D234" s="251" t="s">
        <v>349</v>
      </c>
      <c r="E234" s="252" t="s">
        <v>667</v>
      </c>
      <c r="F234" s="253" t="s">
        <v>668</v>
      </c>
      <c r="G234" s="254" t="s">
        <v>198</v>
      </c>
      <c r="H234" s="255">
        <v>1</v>
      </c>
      <c r="I234" s="256"/>
      <c r="J234" s="257">
        <f>ROUND(I234*H234,2)</f>
        <v>0</v>
      </c>
      <c r="K234" s="253" t="s">
        <v>192</v>
      </c>
      <c r="L234" s="72"/>
      <c r="M234" s="258" t="s">
        <v>21</v>
      </c>
      <c r="N234" s="259" t="s">
        <v>42</v>
      </c>
      <c r="O234" s="47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AR234" s="24" t="s">
        <v>78</v>
      </c>
      <c r="AT234" s="24" t="s">
        <v>349</v>
      </c>
      <c r="AU234" s="24" t="s">
        <v>78</v>
      </c>
      <c r="AY234" s="24" t="s">
        <v>186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24" t="s">
        <v>78</v>
      </c>
      <c r="BK234" s="247">
        <f>ROUND(I234*H234,2)</f>
        <v>0</v>
      </c>
      <c r="BL234" s="24" t="s">
        <v>78</v>
      </c>
      <c r="BM234" s="24" t="s">
        <v>1082</v>
      </c>
    </row>
    <row r="235" s="1" customFormat="1" ht="16.5" customHeight="1">
      <c r="B235" s="46"/>
      <c r="C235" s="251" t="s">
        <v>686</v>
      </c>
      <c r="D235" s="251" t="s">
        <v>349</v>
      </c>
      <c r="E235" s="252" t="s">
        <v>671</v>
      </c>
      <c r="F235" s="253" t="s">
        <v>672</v>
      </c>
      <c r="G235" s="254" t="s">
        <v>198</v>
      </c>
      <c r="H235" s="255">
        <v>1</v>
      </c>
      <c r="I235" s="256"/>
      <c r="J235" s="257">
        <f>ROUND(I235*H235,2)</f>
        <v>0</v>
      </c>
      <c r="K235" s="253" t="s">
        <v>192</v>
      </c>
      <c r="L235" s="72"/>
      <c r="M235" s="258" t="s">
        <v>21</v>
      </c>
      <c r="N235" s="259" t="s">
        <v>42</v>
      </c>
      <c r="O235" s="47"/>
      <c r="P235" s="245">
        <f>O235*H235</f>
        <v>0</v>
      </c>
      <c r="Q235" s="245">
        <v>0</v>
      </c>
      <c r="R235" s="245">
        <f>Q235*H235</f>
        <v>0</v>
      </c>
      <c r="S235" s="245">
        <v>0</v>
      </c>
      <c r="T235" s="246">
        <f>S235*H235</f>
        <v>0</v>
      </c>
      <c r="AR235" s="24" t="s">
        <v>78</v>
      </c>
      <c r="AT235" s="24" t="s">
        <v>349</v>
      </c>
      <c r="AU235" s="24" t="s">
        <v>78</v>
      </c>
      <c r="AY235" s="24" t="s">
        <v>186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4" t="s">
        <v>78</v>
      </c>
      <c r="BK235" s="247">
        <f>ROUND(I235*H235,2)</f>
        <v>0</v>
      </c>
      <c r="BL235" s="24" t="s">
        <v>78</v>
      </c>
      <c r="BM235" s="24" t="s">
        <v>1083</v>
      </c>
    </row>
    <row r="236" s="1" customFormat="1" ht="25.5" customHeight="1">
      <c r="B236" s="46"/>
      <c r="C236" s="251" t="s">
        <v>691</v>
      </c>
      <c r="D236" s="251" t="s">
        <v>349</v>
      </c>
      <c r="E236" s="252" t="s">
        <v>675</v>
      </c>
      <c r="F236" s="253" t="s">
        <v>676</v>
      </c>
      <c r="G236" s="254" t="s">
        <v>198</v>
      </c>
      <c r="H236" s="255">
        <v>1</v>
      </c>
      <c r="I236" s="256"/>
      <c r="J236" s="257">
        <f>ROUND(I236*H236,2)</f>
        <v>0</v>
      </c>
      <c r="K236" s="253" t="s">
        <v>192</v>
      </c>
      <c r="L236" s="72"/>
      <c r="M236" s="258" t="s">
        <v>21</v>
      </c>
      <c r="N236" s="259" t="s">
        <v>42</v>
      </c>
      <c r="O236" s="47"/>
      <c r="P236" s="245">
        <f>O236*H236</f>
        <v>0</v>
      </c>
      <c r="Q236" s="245">
        <v>0</v>
      </c>
      <c r="R236" s="245">
        <f>Q236*H236</f>
        <v>0</v>
      </c>
      <c r="S236" s="245">
        <v>0</v>
      </c>
      <c r="T236" s="246">
        <f>S236*H236</f>
        <v>0</v>
      </c>
      <c r="AR236" s="24" t="s">
        <v>78</v>
      </c>
      <c r="AT236" s="24" t="s">
        <v>349</v>
      </c>
      <c r="AU236" s="24" t="s">
        <v>78</v>
      </c>
      <c r="AY236" s="24" t="s">
        <v>186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24" t="s">
        <v>78</v>
      </c>
      <c r="BK236" s="247">
        <f>ROUND(I236*H236,2)</f>
        <v>0</v>
      </c>
      <c r="BL236" s="24" t="s">
        <v>78</v>
      </c>
      <c r="BM236" s="24" t="s">
        <v>1084</v>
      </c>
    </row>
    <row r="237" s="1" customFormat="1" ht="16.5" customHeight="1">
      <c r="B237" s="46"/>
      <c r="C237" s="251" t="s">
        <v>695</v>
      </c>
      <c r="D237" s="251" t="s">
        <v>349</v>
      </c>
      <c r="E237" s="252" t="s">
        <v>679</v>
      </c>
      <c r="F237" s="253" t="s">
        <v>680</v>
      </c>
      <c r="G237" s="254" t="s">
        <v>198</v>
      </c>
      <c r="H237" s="255">
        <v>1</v>
      </c>
      <c r="I237" s="256"/>
      <c r="J237" s="257">
        <f>ROUND(I237*H237,2)</f>
        <v>0</v>
      </c>
      <c r="K237" s="253" t="s">
        <v>192</v>
      </c>
      <c r="L237" s="72"/>
      <c r="M237" s="258" t="s">
        <v>21</v>
      </c>
      <c r="N237" s="259" t="s">
        <v>42</v>
      </c>
      <c r="O237" s="47"/>
      <c r="P237" s="245">
        <f>O237*H237</f>
        <v>0</v>
      </c>
      <c r="Q237" s="245">
        <v>0</v>
      </c>
      <c r="R237" s="245">
        <f>Q237*H237</f>
        <v>0</v>
      </c>
      <c r="S237" s="245">
        <v>0</v>
      </c>
      <c r="T237" s="246">
        <f>S237*H237</f>
        <v>0</v>
      </c>
      <c r="AR237" s="24" t="s">
        <v>262</v>
      </c>
      <c r="AT237" s="24" t="s">
        <v>349</v>
      </c>
      <c r="AU237" s="24" t="s">
        <v>78</v>
      </c>
      <c r="AY237" s="24" t="s">
        <v>186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24" t="s">
        <v>78</v>
      </c>
      <c r="BK237" s="247">
        <f>ROUND(I237*H237,2)</f>
        <v>0</v>
      </c>
      <c r="BL237" s="24" t="s">
        <v>262</v>
      </c>
      <c r="BM237" s="24" t="s">
        <v>1085</v>
      </c>
    </row>
    <row r="238" s="1" customFormat="1" ht="16.5" customHeight="1">
      <c r="B238" s="46"/>
      <c r="C238" s="251" t="s">
        <v>699</v>
      </c>
      <c r="D238" s="251" t="s">
        <v>349</v>
      </c>
      <c r="E238" s="252" t="s">
        <v>683</v>
      </c>
      <c r="F238" s="253" t="s">
        <v>684</v>
      </c>
      <c r="G238" s="254" t="s">
        <v>191</v>
      </c>
      <c r="H238" s="255">
        <v>1400</v>
      </c>
      <c r="I238" s="256"/>
      <c r="J238" s="257">
        <f>ROUND(I238*H238,2)</f>
        <v>0</v>
      </c>
      <c r="K238" s="253" t="s">
        <v>192</v>
      </c>
      <c r="L238" s="72"/>
      <c r="M238" s="258" t="s">
        <v>21</v>
      </c>
      <c r="N238" s="259" t="s">
        <v>42</v>
      </c>
      <c r="O238" s="47"/>
      <c r="P238" s="245">
        <f>O238*H238</f>
        <v>0</v>
      </c>
      <c r="Q238" s="245">
        <v>0</v>
      </c>
      <c r="R238" s="245">
        <f>Q238*H238</f>
        <v>0</v>
      </c>
      <c r="S238" s="245">
        <v>0</v>
      </c>
      <c r="T238" s="246">
        <f>S238*H238</f>
        <v>0</v>
      </c>
      <c r="AR238" s="24" t="s">
        <v>262</v>
      </c>
      <c r="AT238" s="24" t="s">
        <v>349</v>
      </c>
      <c r="AU238" s="24" t="s">
        <v>78</v>
      </c>
      <c r="AY238" s="24" t="s">
        <v>186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24" t="s">
        <v>78</v>
      </c>
      <c r="BK238" s="247">
        <f>ROUND(I238*H238,2)</f>
        <v>0</v>
      </c>
      <c r="BL238" s="24" t="s">
        <v>262</v>
      </c>
      <c r="BM238" s="24" t="s">
        <v>1086</v>
      </c>
    </row>
    <row r="239" s="1" customFormat="1" ht="16.5" customHeight="1">
      <c r="B239" s="46"/>
      <c r="C239" s="251" t="s">
        <v>703</v>
      </c>
      <c r="D239" s="251" t="s">
        <v>349</v>
      </c>
      <c r="E239" s="252" t="s">
        <v>687</v>
      </c>
      <c r="F239" s="253" t="s">
        <v>688</v>
      </c>
      <c r="G239" s="254" t="s">
        <v>689</v>
      </c>
      <c r="H239" s="255">
        <v>1.3999999999999999</v>
      </c>
      <c r="I239" s="256"/>
      <c r="J239" s="257">
        <f>ROUND(I239*H239,2)</f>
        <v>0</v>
      </c>
      <c r="K239" s="253" t="s">
        <v>192</v>
      </c>
      <c r="L239" s="72"/>
      <c r="M239" s="258" t="s">
        <v>21</v>
      </c>
      <c r="N239" s="259" t="s">
        <v>42</v>
      </c>
      <c r="O239" s="47"/>
      <c r="P239" s="245">
        <f>O239*H239</f>
        <v>0</v>
      </c>
      <c r="Q239" s="245">
        <v>0</v>
      </c>
      <c r="R239" s="245">
        <f>Q239*H239</f>
        <v>0</v>
      </c>
      <c r="S239" s="245">
        <v>0</v>
      </c>
      <c r="T239" s="246">
        <f>S239*H239</f>
        <v>0</v>
      </c>
      <c r="AR239" s="24" t="s">
        <v>262</v>
      </c>
      <c r="AT239" s="24" t="s">
        <v>349</v>
      </c>
      <c r="AU239" s="24" t="s">
        <v>78</v>
      </c>
      <c r="AY239" s="24" t="s">
        <v>186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24" t="s">
        <v>78</v>
      </c>
      <c r="BK239" s="247">
        <f>ROUND(I239*H239,2)</f>
        <v>0</v>
      </c>
      <c r="BL239" s="24" t="s">
        <v>262</v>
      </c>
      <c r="BM239" s="24" t="s">
        <v>1087</v>
      </c>
    </row>
    <row r="240" s="1" customFormat="1" ht="25.5" customHeight="1">
      <c r="B240" s="46"/>
      <c r="C240" s="251" t="s">
        <v>707</v>
      </c>
      <c r="D240" s="251" t="s">
        <v>349</v>
      </c>
      <c r="E240" s="252" t="s">
        <v>692</v>
      </c>
      <c r="F240" s="253" t="s">
        <v>693</v>
      </c>
      <c r="G240" s="254" t="s">
        <v>198</v>
      </c>
      <c r="H240" s="255">
        <v>39</v>
      </c>
      <c r="I240" s="256"/>
      <c r="J240" s="257">
        <f>ROUND(I240*H240,2)</f>
        <v>0</v>
      </c>
      <c r="K240" s="253" t="s">
        <v>192</v>
      </c>
      <c r="L240" s="72"/>
      <c r="M240" s="258" t="s">
        <v>21</v>
      </c>
      <c r="N240" s="259" t="s">
        <v>42</v>
      </c>
      <c r="O240" s="47"/>
      <c r="P240" s="245">
        <f>O240*H240</f>
        <v>0</v>
      </c>
      <c r="Q240" s="245">
        <v>0</v>
      </c>
      <c r="R240" s="245">
        <f>Q240*H240</f>
        <v>0</v>
      </c>
      <c r="S240" s="245">
        <v>0</v>
      </c>
      <c r="T240" s="246">
        <f>S240*H240</f>
        <v>0</v>
      </c>
      <c r="AR240" s="24" t="s">
        <v>78</v>
      </c>
      <c r="AT240" s="24" t="s">
        <v>349</v>
      </c>
      <c r="AU240" s="24" t="s">
        <v>78</v>
      </c>
      <c r="AY240" s="24" t="s">
        <v>186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24" t="s">
        <v>78</v>
      </c>
      <c r="BK240" s="247">
        <f>ROUND(I240*H240,2)</f>
        <v>0</v>
      </c>
      <c r="BL240" s="24" t="s">
        <v>78</v>
      </c>
      <c r="BM240" s="24" t="s">
        <v>1088</v>
      </c>
    </row>
    <row r="241" s="1" customFormat="1" ht="38.25" customHeight="1">
      <c r="B241" s="46"/>
      <c r="C241" s="251" t="s">
        <v>711</v>
      </c>
      <c r="D241" s="251" t="s">
        <v>349</v>
      </c>
      <c r="E241" s="252" t="s">
        <v>696</v>
      </c>
      <c r="F241" s="253" t="s">
        <v>697</v>
      </c>
      <c r="G241" s="254" t="s">
        <v>198</v>
      </c>
      <c r="H241" s="255">
        <v>1</v>
      </c>
      <c r="I241" s="256"/>
      <c r="J241" s="257">
        <f>ROUND(I241*H241,2)</f>
        <v>0</v>
      </c>
      <c r="K241" s="253" t="s">
        <v>192</v>
      </c>
      <c r="L241" s="72"/>
      <c r="M241" s="258" t="s">
        <v>21</v>
      </c>
      <c r="N241" s="259" t="s">
        <v>42</v>
      </c>
      <c r="O241" s="47"/>
      <c r="P241" s="245">
        <f>O241*H241</f>
        <v>0</v>
      </c>
      <c r="Q241" s="245">
        <v>0</v>
      </c>
      <c r="R241" s="245">
        <f>Q241*H241</f>
        <v>0</v>
      </c>
      <c r="S241" s="245">
        <v>0</v>
      </c>
      <c r="T241" s="246">
        <f>S241*H241</f>
        <v>0</v>
      </c>
      <c r="AR241" s="24" t="s">
        <v>78</v>
      </c>
      <c r="AT241" s="24" t="s">
        <v>349</v>
      </c>
      <c r="AU241" s="24" t="s">
        <v>78</v>
      </c>
      <c r="AY241" s="24" t="s">
        <v>186</v>
      </c>
      <c r="BE241" s="247">
        <f>IF(N241="základní",J241,0)</f>
        <v>0</v>
      </c>
      <c r="BF241" s="247">
        <f>IF(N241="snížená",J241,0)</f>
        <v>0</v>
      </c>
      <c r="BG241" s="247">
        <f>IF(N241="zákl. přenesená",J241,0)</f>
        <v>0</v>
      </c>
      <c r="BH241" s="247">
        <f>IF(N241="sníž. přenesená",J241,0)</f>
        <v>0</v>
      </c>
      <c r="BI241" s="247">
        <f>IF(N241="nulová",J241,0)</f>
        <v>0</v>
      </c>
      <c r="BJ241" s="24" t="s">
        <v>78</v>
      </c>
      <c r="BK241" s="247">
        <f>ROUND(I241*H241,2)</f>
        <v>0</v>
      </c>
      <c r="BL241" s="24" t="s">
        <v>78</v>
      </c>
      <c r="BM241" s="24" t="s">
        <v>1089</v>
      </c>
    </row>
    <row r="242" s="1" customFormat="1" ht="102" customHeight="1">
      <c r="B242" s="46"/>
      <c r="C242" s="251" t="s">
        <v>931</v>
      </c>
      <c r="D242" s="251" t="s">
        <v>349</v>
      </c>
      <c r="E242" s="252" t="s">
        <v>700</v>
      </c>
      <c r="F242" s="253" t="s">
        <v>701</v>
      </c>
      <c r="G242" s="254" t="s">
        <v>198</v>
      </c>
      <c r="H242" s="255">
        <v>1</v>
      </c>
      <c r="I242" s="256"/>
      <c r="J242" s="257">
        <f>ROUND(I242*H242,2)</f>
        <v>0</v>
      </c>
      <c r="K242" s="253" t="s">
        <v>192</v>
      </c>
      <c r="L242" s="72"/>
      <c r="M242" s="258" t="s">
        <v>21</v>
      </c>
      <c r="N242" s="259" t="s">
        <v>42</v>
      </c>
      <c r="O242" s="47"/>
      <c r="P242" s="245">
        <f>O242*H242</f>
        <v>0</v>
      </c>
      <c r="Q242" s="245">
        <v>0</v>
      </c>
      <c r="R242" s="245">
        <f>Q242*H242</f>
        <v>0</v>
      </c>
      <c r="S242" s="245">
        <v>0</v>
      </c>
      <c r="T242" s="246">
        <f>S242*H242</f>
        <v>0</v>
      </c>
      <c r="AR242" s="24" t="s">
        <v>78</v>
      </c>
      <c r="AT242" s="24" t="s">
        <v>349</v>
      </c>
      <c r="AU242" s="24" t="s">
        <v>78</v>
      </c>
      <c r="AY242" s="24" t="s">
        <v>186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24" t="s">
        <v>78</v>
      </c>
      <c r="BK242" s="247">
        <f>ROUND(I242*H242,2)</f>
        <v>0</v>
      </c>
      <c r="BL242" s="24" t="s">
        <v>78</v>
      </c>
      <c r="BM242" s="24" t="s">
        <v>1090</v>
      </c>
    </row>
    <row r="243" s="1" customFormat="1" ht="63.75" customHeight="1">
      <c r="B243" s="46"/>
      <c r="C243" s="251" t="s">
        <v>217</v>
      </c>
      <c r="D243" s="251" t="s">
        <v>349</v>
      </c>
      <c r="E243" s="252" t="s">
        <v>704</v>
      </c>
      <c r="F243" s="253" t="s">
        <v>705</v>
      </c>
      <c r="G243" s="254" t="s">
        <v>198</v>
      </c>
      <c r="H243" s="255">
        <v>1</v>
      </c>
      <c r="I243" s="256"/>
      <c r="J243" s="257">
        <f>ROUND(I243*H243,2)</f>
        <v>0</v>
      </c>
      <c r="K243" s="253" t="s">
        <v>192</v>
      </c>
      <c r="L243" s="72"/>
      <c r="M243" s="258" t="s">
        <v>21</v>
      </c>
      <c r="N243" s="259" t="s">
        <v>42</v>
      </c>
      <c r="O243" s="47"/>
      <c r="P243" s="245">
        <f>O243*H243</f>
        <v>0</v>
      </c>
      <c r="Q243" s="245">
        <v>0</v>
      </c>
      <c r="R243" s="245">
        <f>Q243*H243</f>
        <v>0</v>
      </c>
      <c r="S243" s="245">
        <v>0</v>
      </c>
      <c r="T243" s="246">
        <f>S243*H243</f>
        <v>0</v>
      </c>
      <c r="AR243" s="24" t="s">
        <v>456</v>
      </c>
      <c r="AT243" s="24" t="s">
        <v>349</v>
      </c>
      <c r="AU243" s="24" t="s">
        <v>78</v>
      </c>
      <c r="AY243" s="24" t="s">
        <v>186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24" t="s">
        <v>78</v>
      </c>
      <c r="BK243" s="247">
        <f>ROUND(I243*H243,2)</f>
        <v>0</v>
      </c>
      <c r="BL243" s="24" t="s">
        <v>456</v>
      </c>
      <c r="BM243" s="24" t="s">
        <v>1091</v>
      </c>
    </row>
    <row r="244" s="1" customFormat="1" ht="25.5" customHeight="1">
      <c r="B244" s="46"/>
      <c r="C244" s="251" t="s">
        <v>934</v>
      </c>
      <c r="D244" s="251" t="s">
        <v>349</v>
      </c>
      <c r="E244" s="252" t="s">
        <v>708</v>
      </c>
      <c r="F244" s="253" t="s">
        <v>709</v>
      </c>
      <c r="G244" s="254" t="s">
        <v>198</v>
      </c>
      <c r="H244" s="255">
        <v>1</v>
      </c>
      <c r="I244" s="256"/>
      <c r="J244" s="257">
        <f>ROUND(I244*H244,2)</f>
        <v>0</v>
      </c>
      <c r="K244" s="253" t="s">
        <v>192</v>
      </c>
      <c r="L244" s="72"/>
      <c r="M244" s="258" t="s">
        <v>21</v>
      </c>
      <c r="N244" s="259" t="s">
        <v>42</v>
      </c>
      <c r="O244" s="47"/>
      <c r="P244" s="245">
        <f>O244*H244</f>
        <v>0</v>
      </c>
      <c r="Q244" s="245">
        <v>0</v>
      </c>
      <c r="R244" s="245">
        <f>Q244*H244</f>
        <v>0</v>
      </c>
      <c r="S244" s="245">
        <v>0</v>
      </c>
      <c r="T244" s="246">
        <f>S244*H244</f>
        <v>0</v>
      </c>
      <c r="AR244" s="24" t="s">
        <v>78</v>
      </c>
      <c r="AT244" s="24" t="s">
        <v>349</v>
      </c>
      <c r="AU244" s="24" t="s">
        <v>78</v>
      </c>
      <c r="AY244" s="24" t="s">
        <v>186</v>
      </c>
      <c r="BE244" s="247">
        <f>IF(N244="základní",J244,0)</f>
        <v>0</v>
      </c>
      <c r="BF244" s="247">
        <f>IF(N244="snížená",J244,0)</f>
        <v>0</v>
      </c>
      <c r="BG244" s="247">
        <f>IF(N244="zákl. přenesená",J244,0)</f>
        <v>0</v>
      </c>
      <c r="BH244" s="247">
        <f>IF(N244="sníž. přenesená",J244,0)</f>
        <v>0</v>
      </c>
      <c r="BI244" s="247">
        <f>IF(N244="nulová",J244,0)</f>
        <v>0</v>
      </c>
      <c r="BJ244" s="24" t="s">
        <v>78</v>
      </c>
      <c r="BK244" s="247">
        <f>ROUND(I244*H244,2)</f>
        <v>0</v>
      </c>
      <c r="BL244" s="24" t="s">
        <v>78</v>
      </c>
      <c r="BM244" s="24" t="s">
        <v>1092</v>
      </c>
    </row>
    <row r="245" s="1" customFormat="1" ht="38.25" customHeight="1">
      <c r="B245" s="46"/>
      <c r="C245" s="251" t="s">
        <v>936</v>
      </c>
      <c r="D245" s="251" t="s">
        <v>349</v>
      </c>
      <c r="E245" s="252" t="s">
        <v>712</v>
      </c>
      <c r="F245" s="253" t="s">
        <v>713</v>
      </c>
      <c r="G245" s="254" t="s">
        <v>198</v>
      </c>
      <c r="H245" s="255">
        <v>1</v>
      </c>
      <c r="I245" s="256"/>
      <c r="J245" s="257">
        <f>ROUND(I245*H245,2)</f>
        <v>0</v>
      </c>
      <c r="K245" s="253" t="s">
        <v>192</v>
      </c>
      <c r="L245" s="72"/>
      <c r="M245" s="258" t="s">
        <v>21</v>
      </c>
      <c r="N245" s="260" t="s">
        <v>42</v>
      </c>
      <c r="O245" s="261"/>
      <c r="P245" s="262">
        <f>O245*H245</f>
        <v>0</v>
      </c>
      <c r="Q245" s="262">
        <v>0</v>
      </c>
      <c r="R245" s="262">
        <f>Q245*H245</f>
        <v>0</v>
      </c>
      <c r="S245" s="262">
        <v>0</v>
      </c>
      <c r="T245" s="263">
        <f>S245*H245</f>
        <v>0</v>
      </c>
      <c r="AR245" s="24" t="s">
        <v>78</v>
      </c>
      <c r="AT245" s="24" t="s">
        <v>349</v>
      </c>
      <c r="AU245" s="24" t="s">
        <v>78</v>
      </c>
      <c r="AY245" s="24" t="s">
        <v>186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24" t="s">
        <v>78</v>
      </c>
      <c r="BK245" s="247">
        <f>ROUND(I245*H245,2)</f>
        <v>0</v>
      </c>
      <c r="BL245" s="24" t="s">
        <v>78</v>
      </c>
      <c r="BM245" s="24" t="s">
        <v>1093</v>
      </c>
    </row>
    <row r="246" s="1" customFormat="1" ht="6.96" customHeight="1">
      <c r="B246" s="67"/>
      <c r="C246" s="68"/>
      <c r="D246" s="68"/>
      <c r="E246" s="68"/>
      <c r="F246" s="68"/>
      <c r="G246" s="68"/>
      <c r="H246" s="68"/>
      <c r="I246" s="178"/>
      <c r="J246" s="68"/>
      <c r="K246" s="68"/>
      <c r="L246" s="72"/>
    </row>
  </sheetData>
  <sheetProtection sheet="1" autoFilter="0" formatColumns="0" formatRows="0" objects="1" scenarios="1" spinCount="100000" saltValue="yhGfnoQVCVVEyhwcNwhsTCeWzYAE4atJv04a+svdNs7CY1mu8rCWeBJcLX2gn43jAhMfwFJ0tGq9y5Wsu+9ZBg==" hashValue="knO3nTlU/2RDqp1hGqzCaQeaGVFU82dqBLSBgAxAKdCuklKZdOzK++vXD4peHkI6aA6uup+xDrp7d2utgXiwkQ==" algorithmName="SHA-512" password="CC35"/>
  <autoFilter ref="C86:K245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98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958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95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ROUND(SUM(BE85:BE109), 2)</f>
        <v>0</v>
      </c>
      <c r="G32" s="47"/>
      <c r="H32" s="47"/>
      <c r="I32" s="170">
        <v>0.20999999999999999</v>
      </c>
      <c r="J32" s="169">
        <f>ROUND(ROUND((SUM(BE85:BE109)),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ROUND(SUM(BF85:BF109), 2)</f>
        <v>0</v>
      </c>
      <c r="G33" s="47"/>
      <c r="H33" s="47"/>
      <c r="I33" s="170">
        <v>0.14999999999999999</v>
      </c>
      <c r="J33" s="169">
        <f>ROUND(ROUND((SUM(BF85:BF109)),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ROUND(SUM(BG85:BG109),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ROUND(SUM(BH85:BH109),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ROUND(SUM(BI85:BI109),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958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39,577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J105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958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39,577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P86+P105</f>
        <v>0</v>
      </c>
      <c r="Q85" s="106"/>
      <c r="R85" s="216">
        <f>R86+R105</f>
        <v>11.50545</v>
      </c>
      <c r="S85" s="106"/>
      <c r="T85" s="217">
        <f>T86+T105</f>
        <v>0</v>
      </c>
      <c r="AT85" s="24" t="s">
        <v>70</v>
      </c>
      <c r="AU85" s="24" t="s">
        <v>165</v>
      </c>
      <c r="BK85" s="218">
        <f>BK86+BK105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11.50545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SUM(P88:P104)</f>
        <v>0</v>
      </c>
      <c r="Q87" s="227"/>
      <c r="R87" s="228">
        <f>SUM(R88:R104)</f>
        <v>11.50545</v>
      </c>
      <c r="S87" s="227"/>
      <c r="T87" s="229">
        <f>SUM(T88:T104)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SUM(BK88:BK104)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0.75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0.0066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1094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1095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726</v>
      </c>
      <c r="F91" s="237" t="s">
        <v>727</v>
      </c>
      <c r="G91" s="238" t="s">
        <v>723</v>
      </c>
      <c r="H91" s="239">
        <v>5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2.234</v>
      </c>
      <c r="R91" s="245">
        <f>Q91*H91</f>
        <v>11.17</v>
      </c>
      <c r="S91" s="245">
        <v>0</v>
      </c>
      <c r="T91" s="246">
        <f>S91*H91</f>
        <v>0</v>
      </c>
      <c r="AR91" s="24" t="s">
        <v>301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301</v>
      </c>
      <c r="BM91" s="24" t="s">
        <v>1096</v>
      </c>
    </row>
    <row r="92" s="1" customFormat="1" ht="63.75" customHeight="1">
      <c r="B92" s="46"/>
      <c r="C92" s="251" t="s">
        <v>205</v>
      </c>
      <c r="D92" s="251" t="s">
        <v>349</v>
      </c>
      <c r="E92" s="252" t="s">
        <v>729</v>
      </c>
      <c r="F92" s="253" t="s">
        <v>730</v>
      </c>
      <c r="G92" s="254" t="s">
        <v>198</v>
      </c>
      <c r="H92" s="255">
        <v>2</v>
      </c>
      <c r="I92" s="256"/>
      <c r="J92" s="257">
        <f>ROUND(I92*H92,2)</f>
        <v>0</v>
      </c>
      <c r="K92" s="253" t="s">
        <v>719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0.112</v>
      </c>
      <c r="R92" s="245">
        <f>Q92*H92</f>
        <v>0.22400000000000001</v>
      </c>
      <c r="S92" s="245">
        <v>0</v>
      </c>
      <c r="T92" s="246">
        <f>S92*H92</f>
        <v>0</v>
      </c>
      <c r="AR92" s="24" t="s">
        <v>78</v>
      </c>
      <c r="AT92" s="24" t="s">
        <v>349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78</v>
      </c>
      <c r="BM92" s="24" t="s">
        <v>1097</v>
      </c>
    </row>
    <row r="93" s="1" customFormat="1" ht="38.25" customHeight="1">
      <c r="B93" s="46"/>
      <c r="C93" s="251" t="s">
        <v>209</v>
      </c>
      <c r="D93" s="251" t="s">
        <v>349</v>
      </c>
      <c r="E93" s="252" t="s">
        <v>732</v>
      </c>
      <c r="F93" s="253" t="s">
        <v>733</v>
      </c>
      <c r="G93" s="254" t="s">
        <v>723</v>
      </c>
      <c r="H93" s="255">
        <v>12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1098</v>
      </c>
    </row>
    <row r="94" s="1" customFormat="1" ht="51" customHeight="1">
      <c r="B94" s="46"/>
      <c r="C94" s="251" t="s">
        <v>213</v>
      </c>
      <c r="D94" s="251" t="s">
        <v>349</v>
      </c>
      <c r="E94" s="252" t="s">
        <v>738</v>
      </c>
      <c r="F94" s="253" t="s">
        <v>739</v>
      </c>
      <c r="G94" s="254" t="s">
        <v>191</v>
      </c>
      <c r="H94" s="255">
        <v>750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1099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741</v>
      </c>
      <c r="F95" s="253" t="s">
        <v>742</v>
      </c>
      <c r="G95" s="254" t="s">
        <v>191</v>
      </c>
      <c r="H95" s="255">
        <v>12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1100</v>
      </c>
    </row>
    <row r="96" s="1" customFormat="1" ht="38.25" customHeight="1">
      <c r="B96" s="46"/>
      <c r="C96" s="251" t="s">
        <v>228</v>
      </c>
      <c r="D96" s="251" t="s">
        <v>349</v>
      </c>
      <c r="E96" s="252" t="s">
        <v>744</v>
      </c>
      <c r="F96" s="253" t="s">
        <v>745</v>
      </c>
      <c r="G96" s="254" t="s">
        <v>191</v>
      </c>
      <c r="H96" s="255">
        <v>25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1101</v>
      </c>
    </row>
    <row r="97" s="1" customFormat="1" ht="25.5" customHeight="1">
      <c r="B97" s="46"/>
      <c r="C97" s="251" t="s">
        <v>233</v>
      </c>
      <c r="D97" s="251" t="s">
        <v>349</v>
      </c>
      <c r="E97" s="252" t="s">
        <v>747</v>
      </c>
      <c r="F97" s="253" t="s">
        <v>748</v>
      </c>
      <c r="G97" s="254" t="s">
        <v>191</v>
      </c>
      <c r="H97" s="255">
        <v>750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1102</v>
      </c>
    </row>
    <row r="98" s="1" customFormat="1" ht="38.25" customHeight="1">
      <c r="B98" s="46"/>
      <c r="C98" s="251" t="s">
        <v>237</v>
      </c>
      <c r="D98" s="251" t="s">
        <v>349</v>
      </c>
      <c r="E98" s="252" t="s">
        <v>750</v>
      </c>
      <c r="F98" s="253" t="s">
        <v>751</v>
      </c>
      <c r="G98" s="254" t="s">
        <v>191</v>
      </c>
      <c r="H98" s="255">
        <v>750</v>
      </c>
      <c r="I98" s="256"/>
      <c r="J98" s="257">
        <f>ROUND(I98*H98,2)</f>
        <v>0</v>
      </c>
      <c r="K98" s="253" t="s">
        <v>719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9.1799999999999995E-05</v>
      </c>
      <c r="R98" s="245">
        <f>Q98*H98</f>
        <v>0.068849999999999995</v>
      </c>
      <c r="S98" s="245">
        <v>0</v>
      </c>
      <c r="T98" s="246">
        <f>S98*H98</f>
        <v>0</v>
      </c>
      <c r="AR98" s="24" t="s">
        <v>78</v>
      </c>
      <c r="AT98" s="24" t="s">
        <v>349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78</v>
      </c>
      <c r="BM98" s="24" t="s">
        <v>1103</v>
      </c>
    </row>
    <row r="99" s="1" customFormat="1" ht="25.5" customHeight="1">
      <c r="B99" s="46"/>
      <c r="C99" s="251" t="s">
        <v>241</v>
      </c>
      <c r="D99" s="251" t="s">
        <v>349</v>
      </c>
      <c r="E99" s="252" t="s">
        <v>756</v>
      </c>
      <c r="F99" s="253" t="s">
        <v>757</v>
      </c>
      <c r="G99" s="254" t="s">
        <v>191</v>
      </c>
      <c r="H99" s="255">
        <v>750</v>
      </c>
      <c r="I99" s="256"/>
      <c r="J99" s="257">
        <f>ROUND(I99*H99,2)</f>
        <v>0</v>
      </c>
      <c r="K99" s="253" t="s">
        <v>719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78</v>
      </c>
      <c r="AT99" s="24" t="s">
        <v>349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78</v>
      </c>
      <c r="BM99" s="24" t="s">
        <v>1104</v>
      </c>
    </row>
    <row r="100" s="1" customFormat="1" ht="16.5" customHeight="1">
      <c r="B100" s="46"/>
      <c r="C100" s="235" t="s">
        <v>245</v>
      </c>
      <c r="D100" s="235" t="s">
        <v>183</v>
      </c>
      <c r="E100" s="236" t="s">
        <v>940</v>
      </c>
      <c r="F100" s="237" t="s">
        <v>941</v>
      </c>
      <c r="G100" s="238" t="s">
        <v>198</v>
      </c>
      <c r="H100" s="239">
        <v>100</v>
      </c>
      <c r="I100" s="240"/>
      <c r="J100" s="241">
        <f>ROUND(I100*H100,2)</f>
        <v>0</v>
      </c>
      <c r="K100" s="237" t="s">
        <v>719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1105</v>
      </c>
    </row>
    <row r="101" s="1" customFormat="1" ht="38.25" customHeight="1">
      <c r="B101" s="46"/>
      <c r="C101" s="251" t="s">
        <v>249</v>
      </c>
      <c r="D101" s="251" t="s">
        <v>349</v>
      </c>
      <c r="E101" s="252" t="s">
        <v>759</v>
      </c>
      <c r="F101" s="253" t="s">
        <v>760</v>
      </c>
      <c r="G101" s="254" t="s">
        <v>191</v>
      </c>
      <c r="H101" s="255">
        <v>12</v>
      </c>
      <c r="I101" s="256"/>
      <c r="J101" s="257">
        <f>ROUND(I101*H101,2)</f>
        <v>0</v>
      </c>
      <c r="K101" s="253" t="s">
        <v>719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78</v>
      </c>
      <c r="AT101" s="24" t="s">
        <v>349</v>
      </c>
      <c r="AU101" s="24" t="s">
        <v>84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78</v>
      </c>
      <c r="BM101" s="24" t="s">
        <v>1106</v>
      </c>
    </row>
    <row r="102" s="1" customFormat="1" ht="25.5" customHeight="1">
      <c r="B102" s="46"/>
      <c r="C102" s="235" t="s">
        <v>254</v>
      </c>
      <c r="D102" s="235" t="s">
        <v>183</v>
      </c>
      <c r="E102" s="236" t="s">
        <v>762</v>
      </c>
      <c r="F102" s="237" t="s">
        <v>763</v>
      </c>
      <c r="G102" s="238" t="s">
        <v>191</v>
      </c>
      <c r="H102" s="239">
        <v>6</v>
      </c>
      <c r="I102" s="240"/>
      <c r="J102" s="241">
        <f>ROUND(I102*H102,2)</f>
        <v>0</v>
      </c>
      <c r="K102" s="237" t="s">
        <v>719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84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1107</v>
      </c>
    </row>
    <row r="103" s="1" customFormat="1" ht="16.5" customHeight="1">
      <c r="B103" s="46"/>
      <c r="C103" s="235" t="s">
        <v>10</v>
      </c>
      <c r="D103" s="235" t="s">
        <v>183</v>
      </c>
      <c r="E103" s="236" t="s">
        <v>768</v>
      </c>
      <c r="F103" s="237" t="s">
        <v>769</v>
      </c>
      <c r="G103" s="238" t="s">
        <v>198</v>
      </c>
      <c r="H103" s="239">
        <v>6</v>
      </c>
      <c r="I103" s="240"/>
      <c r="J103" s="241">
        <f>ROUND(I103*H103,2)</f>
        <v>0</v>
      </c>
      <c r="K103" s="237" t="s">
        <v>719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0.0060000000000000001</v>
      </c>
      <c r="R103" s="245">
        <f>Q103*H103</f>
        <v>0.036000000000000004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84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1108</v>
      </c>
    </row>
    <row r="104" s="1" customFormat="1" ht="25.5" customHeight="1">
      <c r="B104" s="46"/>
      <c r="C104" s="251" t="s">
        <v>262</v>
      </c>
      <c r="D104" s="251" t="s">
        <v>349</v>
      </c>
      <c r="E104" s="252" t="s">
        <v>771</v>
      </c>
      <c r="F104" s="253" t="s">
        <v>772</v>
      </c>
      <c r="G104" s="254" t="s">
        <v>773</v>
      </c>
      <c r="H104" s="255">
        <v>400</v>
      </c>
      <c r="I104" s="256"/>
      <c r="J104" s="257">
        <f>ROUND(I104*H104,2)</f>
        <v>0</v>
      </c>
      <c r="K104" s="253" t="s">
        <v>719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78</v>
      </c>
      <c r="AT104" s="24" t="s">
        <v>349</v>
      </c>
      <c r="AU104" s="24" t="s">
        <v>84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78</v>
      </c>
      <c r="BM104" s="24" t="s">
        <v>1109</v>
      </c>
    </row>
    <row r="105" s="11" customFormat="1" ht="37.44001" customHeight="1">
      <c r="B105" s="219"/>
      <c r="C105" s="220"/>
      <c r="D105" s="221" t="s">
        <v>70</v>
      </c>
      <c r="E105" s="222" t="s">
        <v>775</v>
      </c>
      <c r="F105" s="222" t="s">
        <v>776</v>
      </c>
      <c r="G105" s="220"/>
      <c r="H105" s="220"/>
      <c r="I105" s="223"/>
      <c r="J105" s="224">
        <f>BK105</f>
        <v>0</v>
      </c>
      <c r="K105" s="220"/>
      <c r="L105" s="225"/>
      <c r="M105" s="226"/>
      <c r="N105" s="227"/>
      <c r="O105" s="227"/>
      <c r="P105" s="228">
        <f>SUM(P106:P109)</f>
        <v>0</v>
      </c>
      <c r="Q105" s="227"/>
      <c r="R105" s="228">
        <f>SUM(R106:R109)</f>
        <v>0</v>
      </c>
      <c r="S105" s="227"/>
      <c r="T105" s="229">
        <f>SUM(T106:T109)</f>
        <v>0</v>
      </c>
      <c r="AR105" s="230" t="s">
        <v>205</v>
      </c>
      <c r="AT105" s="231" t="s">
        <v>70</v>
      </c>
      <c r="AU105" s="231" t="s">
        <v>71</v>
      </c>
      <c r="AY105" s="230" t="s">
        <v>186</v>
      </c>
      <c r="BK105" s="232">
        <f>SUM(BK106:BK109)</f>
        <v>0</v>
      </c>
    </row>
    <row r="106" s="1" customFormat="1" ht="25.5" customHeight="1">
      <c r="B106" s="46"/>
      <c r="C106" s="251" t="s">
        <v>266</v>
      </c>
      <c r="D106" s="251" t="s">
        <v>349</v>
      </c>
      <c r="E106" s="252" t="s">
        <v>777</v>
      </c>
      <c r="F106" s="253" t="s">
        <v>778</v>
      </c>
      <c r="G106" s="254" t="s">
        <v>461</v>
      </c>
      <c r="H106" s="255">
        <v>15</v>
      </c>
      <c r="I106" s="256"/>
      <c r="J106" s="257">
        <f>ROUND(I106*H106,2)</f>
        <v>0</v>
      </c>
      <c r="K106" s="253" t="s">
        <v>719</v>
      </c>
      <c r="L106" s="72"/>
      <c r="M106" s="258" t="s">
        <v>21</v>
      </c>
      <c r="N106" s="259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78</v>
      </c>
      <c r="AT106" s="24" t="s">
        <v>349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78</v>
      </c>
      <c r="BM106" s="24" t="s">
        <v>1110</v>
      </c>
    </row>
    <row r="107" s="1" customFormat="1" ht="25.5" customHeight="1">
      <c r="B107" s="46"/>
      <c r="C107" s="251" t="s">
        <v>270</v>
      </c>
      <c r="D107" s="251" t="s">
        <v>349</v>
      </c>
      <c r="E107" s="252" t="s">
        <v>780</v>
      </c>
      <c r="F107" s="253" t="s">
        <v>781</v>
      </c>
      <c r="G107" s="254" t="s">
        <v>461</v>
      </c>
      <c r="H107" s="255">
        <v>24</v>
      </c>
      <c r="I107" s="256"/>
      <c r="J107" s="257">
        <f>ROUND(I107*H107,2)</f>
        <v>0</v>
      </c>
      <c r="K107" s="253" t="s">
        <v>719</v>
      </c>
      <c r="L107" s="72"/>
      <c r="M107" s="258" t="s">
        <v>21</v>
      </c>
      <c r="N107" s="259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78</v>
      </c>
      <c r="AT107" s="24" t="s">
        <v>349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78</v>
      </c>
      <c r="BM107" s="24" t="s">
        <v>1111</v>
      </c>
    </row>
    <row r="108" s="1" customFormat="1" ht="25.5" customHeight="1">
      <c r="B108" s="46"/>
      <c r="C108" s="251" t="s">
        <v>275</v>
      </c>
      <c r="D108" s="251" t="s">
        <v>349</v>
      </c>
      <c r="E108" s="252" t="s">
        <v>783</v>
      </c>
      <c r="F108" s="253" t="s">
        <v>784</v>
      </c>
      <c r="G108" s="254" t="s">
        <v>461</v>
      </c>
      <c r="H108" s="255">
        <v>32</v>
      </c>
      <c r="I108" s="256"/>
      <c r="J108" s="257">
        <f>ROUND(I108*H108,2)</f>
        <v>0</v>
      </c>
      <c r="K108" s="253" t="s">
        <v>719</v>
      </c>
      <c r="L108" s="72"/>
      <c r="M108" s="258" t="s">
        <v>21</v>
      </c>
      <c r="N108" s="259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78</v>
      </c>
      <c r="AT108" s="24" t="s">
        <v>349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78</v>
      </c>
      <c r="BM108" s="24" t="s">
        <v>1112</v>
      </c>
    </row>
    <row r="109" s="1" customFormat="1" ht="25.5" customHeight="1">
      <c r="B109" s="46"/>
      <c r="C109" s="251" t="s">
        <v>279</v>
      </c>
      <c r="D109" s="251" t="s">
        <v>349</v>
      </c>
      <c r="E109" s="252" t="s">
        <v>786</v>
      </c>
      <c r="F109" s="253" t="s">
        <v>787</v>
      </c>
      <c r="G109" s="254" t="s">
        <v>461</v>
      </c>
      <c r="H109" s="255">
        <v>40</v>
      </c>
      <c r="I109" s="256"/>
      <c r="J109" s="257">
        <f>ROUND(I109*H109,2)</f>
        <v>0</v>
      </c>
      <c r="K109" s="253" t="s">
        <v>719</v>
      </c>
      <c r="L109" s="72"/>
      <c r="M109" s="258" t="s">
        <v>21</v>
      </c>
      <c r="N109" s="260" t="s">
        <v>42</v>
      </c>
      <c r="O109" s="261"/>
      <c r="P109" s="262">
        <f>O109*H109</f>
        <v>0</v>
      </c>
      <c r="Q109" s="262">
        <v>0</v>
      </c>
      <c r="R109" s="262">
        <f>Q109*H109</f>
        <v>0</v>
      </c>
      <c r="S109" s="262">
        <v>0</v>
      </c>
      <c r="T109" s="263">
        <f>S109*H109</f>
        <v>0</v>
      </c>
      <c r="AR109" s="24" t="s">
        <v>78</v>
      </c>
      <c r="AT109" s="24" t="s">
        <v>349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78</v>
      </c>
      <c r="BM109" s="24" t="s">
        <v>1113</v>
      </c>
    </row>
    <row r="110" s="1" customFormat="1" ht="6.96" customHeight="1">
      <c r="B110" s="67"/>
      <c r="C110" s="68"/>
      <c r="D110" s="68"/>
      <c r="E110" s="68"/>
      <c r="F110" s="68"/>
      <c r="G110" s="68"/>
      <c r="H110" s="68"/>
      <c r="I110" s="178"/>
      <c r="J110" s="68"/>
      <c r="K110" s="68"/>
      <c r="L110" s="72"/>
    </row>
  </sheetData>
  <sheetProtection sheet="1" autoFilter="0" formatColumns="0" formatRows="0" objects="1" scenarios="1" spinCount="100000" saltValue="8gPEBuQXgJHxic/csCeYNutvZ4f/grdZmyzZQ54RfLN1CtZZlN4iuJBAcsG2ksryzUlp2Htb2Ck7qQJAZCyv3w==" hashValue="vDiydvcoBqlbn3UyERhP0lE3XFroz/5mp0tvKWMHzcBZuWne9U8qr13RdTqL2qJSKt4am+7IcBO5vjYa73pGmQ==" algorithmName="SHA-512" password="CC35"/>
  <autoFilter ref="C84:K10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102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1114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100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ROUND(SUM(BE85:BE254), 2)</f>
        <v>0</v>
      </c>
      <c r="G32" s="47"/>
      <c r="H32" s="47"/>
      <c r="I32" s="170">
        <v>0.20999999999999999</v>
      </c>
      <c r="J32" s="169">
        <f>ROUND(ROUND((SUM(BE85:BE254)),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ROUND(SUM(BF85:BF254), 2)</f>
        <v>0</v>
      </c>
      <c r="G33" s="47"/>
      <c r="H33" s="47"/>
      <c r="I33" s="170">
        <v>0.14999999999999999</v>
      </c>
      <c r="J33" s="169">
        <f>ROUND(ROUND((SUM(BF85:BF254)),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ROUND(SUM(BG85:BG254),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ROUND(SUM(BH85:BH254),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ROUND(SUM(BI85:BI254),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1114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40,320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168</v>
      </c>
      <c r="E63" s="192"/>
      <c r="F63" s="192"/>
      <c r="G63" s="192"/>
      <c r="H63" s="192"/>
      <c r="I63" s="193"/>
      <c r="J63" s="194">
        <f>J93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1114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01 - Technologie zabezpečovacího zařízení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40,320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P86+P93</f>
        <v>0</v>
      </c>
      <c r="Q85" s="106"/>
      <c r="R85" s="216">
        <f>R86+R93</f>
        <v>0</v>
      </c>
      <c r="S85" s="106"/>
      <c r="T85" s="217">
        <f>T86+T93</f>
        <v>0</v>
      </c>
      <c r="AT85" s="24" t="s">
        <v>70</v>
      </c>
      <c r="AU85" s="24" t="s">
        <v>165</v>
      </c>
      <c r="BK85" s="218">
        <f>BK86+BK93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0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SUM(P88:P92)</f>
        <v>0</v>
      </c>
      <c r="Q87" s="227"/>
      <c r="R87" s="228">
        <f>SUM(R88:R92)</f>
        <v>0</v>
      </c>
      <c r="S87" s="227"/>
      <c r="T87" s="229">
        <f>SUM(T88:T92)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SUM(BK88:BK92)</f>
        <v>0</v>
      </c>
    </row>
    <row r="88" s="1" customFormat="1" ht="25.5" customHeight="1">
      <c r="B88" s="46"/>
      <c r="C88" s="235" t="s">
        <v>78</v>
      </c>
      <c r="D88" s="235" t="s">
        <v>183</v>
      </c>
      <c r="E88" s="236" t="s">
        <v>189</v>
      </c>
      <c r="F88" s="237" t="s">
        <v>190</v>
      </c>
      <c r="G88" s="238" t="s">
        <v>191</v>
      </c>
      <c r="H88" s="239">
        <v>3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1115</v>
      </c>
    </row>
    <row r="89" s="1" customFormat="1" ht="16.5" customHeight="1">
      <c r="B89" s="46"/>
      <c r="C89" s="235" t="s">
        <v>84</v>
      </c>
      <c r="D89" s="235" t="s">
        <v>183</v>
      </c>
      <c r="E89" s="236" t="s">
        <v>196</v>
      </c>
      <c r="F89" s="237" t="s">
        <v>197</v>
      </c>
      <c r="G89" s="238" t="s">
        <v>198</v>
      </c>
      <c r="H89" s="239">
        <v>2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193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194</v>
      </c>
      <c r="BM89" s="24" t="s">
        <v>1116</v>
      </c>
    </row>
    <row r="90" s="1" customFormat="1" ht="25.5" customHeight="1">
      <c r="B90" s="46"/>
      <c r="C90" s="235" t="s">
        <v>185</v>
      </c>
      <c r="D90" s="235" t="s">
        <v>183</v>
      </c>
      <c r="E90" s="236" t="s">
        <v>200</v>
      </c>
      <c r="F90" s="237" t="s">
        <v>201</v>
      </c>
      <c r="G90" s="238" t="s">
        <v>191</v>
      </c>
      <c r="H90" s="239">
        <v>70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1117</v>
      </c>
    </row>
    <row r="91" s="1" customFormat="1" ht="25.5" customHeight="1">
      <c r="B91" s="46"/>
      <c r="C91" s="235" t="s">
        <v>1118</v>
      </c>
      <c r="D91" s="235" t="s">
        <v>183</v>
      </c>
      <c r="E91" s="236" t="s">
        <v>1119</v>
      </c>
      <c r="F91" s="237" t="s">
        <v>1120</v>
      </c>
      <c r="G91" s="238" t="s">
        <v>198</v>
      </c>
      <c r="H91" s="239">
        <v>1</v>
      </c>
      <c r="I91" s="240"/>
      <c r="J91" s="241">
        <f>ROUND(I91*H91,2)</f>
        <v>0</v>
      </c>
      <c r="K91" s="237" t="s">
        <v>21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1121</v>
      </c>
    </row>
    <row r="92" s="1" customFormat="1">
      <c r="B92" s="46"/>
      <c r="C92" s="74"/>
      <c r="D92" s="248" t="s">
        <v>221</v>
      </c>
      <c r="E92" s="74"/>
      <c r="F92" s="249" t="s">
        <v>1122</v>
      </c>
      <c r="G92" s="74"/>
      <c r="H92" s="74"/>
      <c r="I92" s="203"/>
      <c r="J92" s="74"/>
      <c r="K92" s="74"/>
      <c r="L92" s="72"/>
      <c r="M92" s="250"/>
      <c r="N92" s="47"/>
      <c r="O92" s="47"/>
      <c r="P92" s="47"/>
      <c r="Q92" s="47"/>
      <c r="R92" s="47"/>
      <c r="S92" s="47"/>
      <c r="T92" s="95"/>
      <c r="AT92" s="24" t="s">
        <v>221</v>
      </c>
      <c r="AU92" s="24" t="s">
        <v>84</v>
      </c>
    </row>
    <row r="93" s="11" customFormat="1" ht="37.44001" customHeight="1">
      <c r="B93" s="219"/>
      <c r="C93" s="220"/>
      <c r="D93" s="221" t="s">
        <v>70</v>
      </c>
      <c r="E93" s="222" t="s">
        <v>203</v>
      </c>
      <c r="F93" s="222" t="s">
        <v>204</v>
      </c>
      <c r="G93" s="220"/>
      <c r="H93" s="220"/>
      <c r="I93" s="223"/>
      <c r="J93" s="224">
        <f>BK93</f>
        <v>0</v>
      </c>
      <c r="K93" s="220"/>
      <c r="L93" s="225"/>
      <c r="M93" s="226"/>
      <c r="N93" s="227"/>
      <c r="O93" s="227"/>
      <c r="P93" s="228">
        <f>SUM(P94:P254)</f>
        <v>0</v>
      </c>
      <c r="Q93" s="227"/>
      <c r="R93" s="228">
        <f>SUM(R94:R254)</f>
        <v>0</v>
      </c>
      <c r="S93" s="227"/>
      <c r="T93" s="229">
        <f>SUM(T94:T254)</f>
        <v>0</v>
      </c>
      <c r="AR93" s="230" t="s">
        <v>205</v>
      </c>
      <c r="AT93" s="231" t="s">
        <v>70</v>
      </c>
      <c r="AU93" s="231" t="s">
        <v>71</v>
      </c>
      <c r="AY93" s="230" t="s">
        <v>186</v>
      </c>
      <c r="BK93" s="232">
        <f>SUM(BK94:BK254)</f>
        <v>0</v>
      </c>
    </row>
    <row r="94" s="1" customFormat="1" ht="25.5" customHeight="1">
      <c r="B94" s="46"/>
      <c r="C94" s="235" t="s">
        <v>205</v>
      </c>
      <c r="D94" s="235" t="s">
        <v>183</v>
      </c>
      <c r="E94" s="236" t="s">
        <v>206</v>
      </c>
      <c r="F94" s="237" t="s">
        <v>207</v>
      </c>
      <c r="G94" s="238" t="s">
        <v>191</v>
      </c>
      <c r="H94" s="239">
        <v>15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1123</v>
      </c>
    </row>
    <row r="95" s="1" customFormat="1" ht="25.5" customHeight="1">
      <c r="B95" s="46"/>
      <c r="C95" s="235" t="s">
        <v>209</v>
      </c>
      <c r="D95" s="235" t="s">
        <v>183</v>
      </c>
      <c r="E95" s="236" t="s">
        <v>210</v>
      </c>
      <c r="F95" s="237" t="s">
        <v>211</v>
      </c>
      <c r="G95" s="238" t="s">
        <v>191</v>
      </c>
      <c r="H95" s="239">
        <v>10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1124</v>
      </c>
    </row>
    <row r="96" s="1" customFormat="1" ht="25.5" customHeight="1">
      <c r="B96" s="46"/>
      <c r="C96" s="235" t="s">
        <v>213</v>
      </c>
      <c r="D96" s="235" t="s">
        <v>183</v>
      </c>
      <c r="E96" s="236" t="s">
        <v>214</v>
      </c>
      <c r="F96" s="237" t="s">
        <v>215</v>
      </c>
      <c r="G96" s="238" t="s">
        <v>191</v>
      </c>
      <c r="H96" s="239">
        <v>10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193</v>
      </c>
      <c r="AT96" s="24" t="s">
        <v>183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194</v>
      </c>
      <c r="BM96" s="24" t="s">
        <v>1125</v>
      </c>
    </row>
    <row r="97" s="1" customFormat="1" ht="25.5" customHeight="1">
      <c r="B97" s="46"/>
      <c r="C97" s="235" t="s">
        <v>223</v>
      </c>
      <c r="D97" s="235" t="s">
        <v>183</v>
      </c>
      <c r="E97" s="236" t="s">
        <v>234</v>
      </c>
      <c r="F97" s="237" t="s">
        <v>235</v>
      </c>
      <c r="G97" s="238" t="s">
        <v>191</v>
      </c>
      <c r="H97" s="239">
        <v>45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1126</v>
      </c>
    </row>
    <row r="98" s="1" customFormat="1" ht="25.5" customHeight="1">
      <c r="B98" s="46"/>
      <c r="C98" s="235" t="s">
        <v>228</v>
      </c>
      <c r="D98" s="235" t="s">
        <v>183</v>
      </c>
      <c r="E98" s="236" t="s">
        <v>1127</v>
      </c>
      <c r="F98" s="237" t="s">
        <v>1128</v>
      </c>
      <c r="G98" s="238" t="s">
        <v>191</v>
      </c>
      <c r="H98" s="239">
        <v>120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1129</v>
      </c>
    </row>
    <row r="99" s="1" customFormat="1">
      <c r="B99" s="46"/>
      <c r="C99" s="74"/>
      <c r="D99" s="248" t="s">
        <v>221</v>
      </c>
      <c r="E99" s="74"/>
      <c r="F99" s="249" t="s">
        <v>1130</v>
      </c>
      <c r="G99" s="74"/>
      <c r="H99" s="74"/>
      <c r="I99" s="203"/>
      <c r="J99" s="74"/>
      <c r="K99" s="74"/>
      <c r="L99" s="72"/>
      <c r="M99" s="250"/>
      <c r="N99" s="47"/>
      <c r="O99" s="47"/>
      <c r="P99" s="47"/>
      <c r="Q99" s="47"/>
      <c r="R99" s="47"/>
      <c r="S99" s="47"/>
      <c r="T99" s="95"/>
      <c r="AT99" s="24" t="s">
        <v>221</v>
      </c>
      <c r="AU99" s="24" t="s">
        <v>78</v>
      </c>
    </row>
    <row r="100" s="1" customFormat="1" ht="25.5" customHeight="1">
      <c r="B100" s="46"/>
      <c r="C100" s="235" t="s">
        <v>233</v>
      </c>
      <c r="D100" s="235" t="s">
        <v>183</v>
      </c>
      <c r="E100" s="236" t="s">
        <v>238</v>
      </c>
      <c r="F100" s="237" t="s">
        <v>239</v>
      </c>
      <c r="G100" s="238" t="s">
        <v>191</v>
      </c>
      <c r="H100" s="239">
        <v>20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1131</v>
      </c>
    </row>
    <row r="101" s="1" customFormat="1" ht="25.5" customHeight="1">
      <c r="B101" s="46"/>
      <c r="C101" s="235" t="s">
        <v>237</v>
      </c>
      <c r="D101" s="235" t="s">
        <v>183</v>
      </c>
      <c r="E101" s="236" t="s">
        <v>242</v>
      </c>
      <c r="F101" s="237" t="s">
        <v>243</v>
      </c>
      <c r="G101" s="238" t="s">
        <v>191</v>
      </c>
      <c r="H101" s="239">
        <v>20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1132</v>
      </c>
    </row>
    <row r="102" s="1" customFormat="1" ht="25.5" customHeight="1">
      <c r="B102" s="46"/>
      <c r="C102" s="235" t="s">
        <v>241</v>
      </c>
      <c r="D102" s="235" t="s">
        <v>183</v>
      </c>
      <c r="E102" s="236" t="s">
        <v>246</v>
      </c>
      <c r="F102" s="237" t="s">
        <v>247</v>
      </c>
      <c r="G102" s="238" t="s">
        <v>191</v>
      </c>
      <c r="H102" s="239">
        <v>5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1133</v>
      </c>
    </row>
    <row r="103" s="1" customFormat="1" ht="25.5" customHeight="1">
      <c r="B103" s="46"/>
      <c r="C103" s="235" t="s">
        <v>245</v>
      </c>
      <c r="D103" s="235" t="s">
        <v>183</v>
      </c>
      <c r="E103" s="236" t="s">
        <v>250</v>
      </c>
      <c r="F103" s="237" t="s">
        <v>251</v>
      </c>
      <c r="G103" s="238" t="s">
        <v>191</v>
      </c>
      <c r="H103" s="239">
        <v>5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1134</v>
      </c>
    </row>
    <row r="104" s="1" customFormat="1">
      <c r="B104" s="46"/>
      <c r="C104" s="74"/>
      <c r="D104" s="248" t="s">
        <v>221</v>
      </c>
      <c r="E104" s="74"/>
      <c r="F104" s="249" t="s">
        <v>253</v>
      </c>
      <c r="G104" s="74"/>
      <c r="H104" s="74"/>
      <c r="I104" s="203"/>
      <c r="J104" s="74"/>
      <c r="K104" s="74"/>
      <c r="L104" s="72"/>
      <c r="M104" s="250"/>
      <c r="N104" s="47"/>
      <c r="O104" s="47"/>
      <c r="P104" s="47"/>
      <c r="Q104" s="47"/>
      <c r="R104" s="47"/>
      <c r="S104" s="47"/>
      <c r="T104" s="95"/>
      <c r="AT104" s="24" t="s">
        <v>221</v>
      </c>
      <c r="AU104" s="24" t="s">
        <v>78</v>
      </c>
    </row>
    <row r="105" s="1" customFormat="1" ht="25.5" customHeight="1">
      <c r="B105" s="46"/>
      <c r="C105" s="235" t="s">
        <v>249</v>
      </c>
      <c r="D105" s="235" t="s">
        <v>183</v>
      </c>
      <c r="E105" s="236" t="s">
        <v>255</v>
      </c>
      <c r="F105" s="237" t="s">
        <v>256</v>
      </c>
      <c r="G105" s="238" t="s">
        <v>191</v>
      </c>
      <c r="H105" s="239">
        <v>10</v>
      </c>
      <c r="I105" s="240"/>
      <c r="J105" s="241">
        <f>ROUND(I105*H105,2)</f>
        <v>0</v>
      </c>
      <c r="K105" s="237" t="s">
        <v>192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193</v>
      </c>
      <c r="AT105" s="24" t="s">
        <v>183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194</v>
      </c>
      <c r="BM105" s="24" t="s">
        <v>1135</v>
      </c>
    </row>
    <row r="106" s="1" customFormat="1" ht="25.5" customHeight="1">
      <c r="B106" s="46"/>
      <c r="C106" s="235" t="s">
        <v>254</v>
      </c>
      <c r="D106" s="235" t="s">
        <v>183</v>
      </c>
      <c r="E106" s="236" t="s">
        <v>258</v>
      </c>
      <c r="F106" s="237" t="s">
        <v>259</v>
      </c>
      <c r="G106" s="238" t="s">
        <v>191</v>
      </c>
      <c r="H106" s="239">
        <v>10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1136</v>
      </c>
    </row>
    <row r="107" s="1" customFormat="1">
      <c r="B107" s="46"/>
      <c r="C107" s="74"/>
      <c r="D107" s="248" t="s">
        <v>221</v>
      </c>
      <c r="E107" s="74"/>
      <c r="F107" s="249" t="s">
        <v>261</v>
      </c>
      <c r="G107" s="74"/>
      <c r="H107" s="74"/>
      <c r="I107" s="203"/>
      <c r="J107" s="74"/>
      <c r="K107" s="74"/>
      <c r="L107" s="72"/>
      <c r="M107" s="250"/>
      <c r="N107" s="47"/>
      <c r="O107" s="47"/>
      <c r="P107" s="47"/>
      <c r="Q107" s="47"/>
      <c r="R107" s="47"/>
      <c r="S107" s="47"/>
      <c r="T107" s="95"/>
      <c r="AT107" s="24" t="s">
        <v>221</v>
      </c>
      <c r="AU107" s="24" t="s">
        <v>78</v>
      </c>
    </row>
    <row r="108" s="1" customFormat="1" ht="16.5" customHeight="1">
      <c r="B108" s="46"/>
      <c r="C108" s="235" t="s">
        <v>10</v>
      </c>
      <c r="D108" s="235" t="s">
        <v>183</v>
      </c>
      <c r="E108" s="236" t="s">
        <v>263</v>
      </c>
      <c r="F108" s="237" t="s">
        <v>264</v>
      </c>
      <c r="G108" s="238" t="s">
        <v>198</v>
      </c>
      <c r="H108" s="239">
        <v>1</v>
      </c>
      <c r="I108" s="240"/>
      <c r="J108" s="241">
        <f>ROUND(I108*H108,2)</f>
        <v>0</v>
      </c>
      <c r="K108" s="237" t="s">
        <v>192</v>
      </c>
      <c r="L108" s="242"/>
      <c r="M108" s="243" t="s">
        <v>21</v>
      </c>
      <c r="N108" s="244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193</v>
      </c>
      <c r="AT108" s="24" t="s">
        <v>183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194</v>
      </c>
      <c r="BM108" s="24" t="s">
        <v>1137</v>
      </c>
    </row>
    <row r="109" s="1" customFormat="1" ht="25.5" customHeight="1">
      <c r="B109" s="46"/>
      <c r="C109" s="235" t="s">
        <v>262</v>
      </c>
      <c r="D109" s="235" t="s">
        <v>183</v>
      </c>
      <c r="E109" s="236" t="s">
        <v>1138</v>
      </c>
      <c r="F109" s="237" t="s">
        <v>1139</v>
      </c>
      <c r="G109" s="238" t="s">
        <v>191</v>
      </c>
      <c r="H109" s="239">
        <v>10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1140</v>
      </c>
    </row>
    <row r="110" s="1" customFormat="1" ht="25.5" customHeight="1">
      <c r="B110" s="46"/>
      <c r="C110" s="235" t="s">
        <v>266</v>
      </c>
      <c r="D110" s="235" t="s">
        <v>183</v>
      </c>
      <c r="E110" s="236" t="s">
        <v>1141</v>
      </c>
      <c r="F110" s="237" t="s">
        <v>1142</v>
      </c>
      <c r="G110" s="238" t="s">
        <v>191</v>
      </c>
      <c r="H110" s="239">
        <v>10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1143</v>
      </c>
    </row>
    <row r="111" s="1" customFormat="1" ht="25.5" customHeight="1">
      <c r="B111" s="46"/>
      <c r="C111" s="235" t="s">
        <v>270</v>
      </c>
      <c r="D111" s="235" t="s">
        <v>183</v>
      </c>
      <c r="E111" s="236" t="s">
        <v>1144</v>
      </c>
      <c r="F111" s="237" t="s">
        <v>1145</v>
      </c>
      <c r="G111" s="238" t="s">
        <v>191</v>
      </c>
      <c r="H111" s="239">
        <v>20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1146</v>
      </c>
    </row>
    <row r="112" s="1" customFormat="1" ht="25.5" customHeight="1">
      <c r="B112" s="46"/>
      <c r="C112" s="235" t="s">
        <v>275</v>
      </c>
      <c r="D112" s="235" t="s">
        <v>183</v>
      </c>
      <c r="E112" s="236" t="s">
        <v>267</v>
      </c>
      <c r="F112" s="237" t="s">
        <v>268</v>
      </c>
      <c r="G112" s="238" t="s">
        <v>198</v>
      </c>
      <c r="H112" s="239">
        <v>5</v>
      </c>
      <c r="I112" s="240"/>
      <c r="J112" s="241">
        <f>ROUND(I112*H112,2)</f>
        <v>0</v>
      </c>
      <c r="K112" s="237" t="s">
        <v>192</v>
      </c>
      <c r="L112" s="242"/>
      <c r="M112" s="243" t="s">
        <v>21</v>
      </c>
      <c r="N112" s="244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193</v>
      </c>
      <c r="AT112" s="24" t="s">
        <v>183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194</v>
      </c>
      <c r="BM112" s="24" t="s">
        <v>1147</v>
      </c>
    </row>
    <row r="113" s="1" customFormat="1" ht="25.5" customHeight="1">
      <c r="B113" s="46"/>
      <c r="C113" s="235" t="s">
        <v>279</v>
      </c>
      <c r="D113" s="235" t="s">
        <v>183</v>
      </c>
      <c r="E113" s="236" t="s">
        <v>271</v>
      </c>
      <c r="F113" s="237" t="s">
        <v>272</v>
      </c>
      <c r="G113" s="238" t="s">
        <v>198</v>
      </c>
      <c r="H113" s="239">
        <v>5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1148</v>
      </c>
    </row>
    <row r="114" s="1" customFormat="1">
      <c r="B114" s="46"/>
      <c r="C114" s="74"/>
      <c r="D114" s="248" t="s">
        <v>221</v>
      </c>
      <c r="E114" s="74"/>
      <c r="F114" s="249" t="s">
        <v>274</v>
      </c>
      <c r="G114" s="74"/>
      <c r="H114" s="74"/>
      <c r="I114" s="203"/>
      <c r="J114" s="74"/>
      <c r="K114" s="74"/>
      <c r="L114" s="72"/>
      <c r="M114" s="250"/>
      <c r="N114" s="47"/>
      <c r="O114" s="47"/>
      <c r="P114" s="47"/>
      <c r="Q114" s="47"/>
      <c r="R114" s="47"/>
      <c r="S114" s="47"/>
      <c r="T114" s="95"/>
      <c r="AT114" s="24" t="s">
        <v>221</v>
      </c>
      <c r="AU114" s="24" t="s">
        <v>78</v>
      </c>
    </row>
    <row r="115" s="1" customFormat="1" ht="25.5" customHeight="1">
      <c r="B115" s="46"/>
      <c r="C115" s="235" t="s">
        <v>9</v>
      </c>
      <c r="D115" s="235" t="s">
        <v>183</v>
      </c>
      <c r="E115" s="236" t="s">
        <v>276</v>
      </c>
      <c r="F115" s="237" t="s">
        <v>277</v>
      </c>
      <c r="G115" s="238" t="s">
        <v>191</v>
      </c>
      <c r="H115" s="239">
        <v>15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193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194</v>
      </c>
      <c r="BM115" s="24" t="s">
        <v>1149</v>
      </c>
    </row>
    <row r="116" s="1" customFormat="1" ht="51" customHeight="1">
      <c r="B116" s="46"/>
      <c r="C116" s="235" t="s">
        <v>286</v>
      </c>
      <c r="D116" s="235" t="s">
        <v>183</v>
      </c>
      <c r="E116" s="236" t="s">
        <v>280</v>
      </c>
      <c r="F116" s="237" t="s">
        <v>281</v>
      </c>
      <c r="G116" s="238" t="s">
        <v>198</v>
      </c>
      <c r="H116" s="239">
        <v>1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1150</v>
      </c>
    </row>
    <row r="117" s="1" customFormat="1" ht="25.5" customHeight="1">
      <c r="B117" s="46"/>
      <c r="C117" s="235" t="s">
        <v>290</v>
      </c>
      <c r="D117" s="235" t="s">
        <v>183</v>
      </c>
      <c r="E117" s="236" t="s">
        <v>283</v>
      </c>
      <c r="F117" s="237" t="s">
        <v>284</v>
      </c>
      <c r="G117" s="238" t="s">
        <v>198</v>
      </c>
      <c r="H117" s="239">
        <v>1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1151</v>
      </c>
    </row>
    <row r="118" s="1" customFormat="1" ht="25.5" customHeight="1">
      <c r="B118" s="46"/>
      <c r="C118" s="235" t="s">
        <v>294</v>
      </c>
      <c r="D118" s="235" t="s">
        <v>183</v>
      </c>
      <c r="E118" s="236" t="s">
        <v>287</v>
      </c>
      <c r="F118" s="237" t="s">
        <v>288</v>
      </c>
      <c r="G118" s="238" t="s">
        <v>198</v>
      </c>
      <c r="H118" s="239">
        <v>3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1152</v>
      </c>
    </row>
    <row r="119" s="1" customFormat="1" ht="25.5" customHeight="1">
      <c r="B119" s="46"/>
      <c r="C119" s="235" t="s">
        <v>298</v>
      </c>
      <c r="D119" s="235" t="s">
        <v>183</v>
      </c>
      <c r="E119" s="236" t="s">
        <v>291</v>
      </c>
      <c r="F119" s="237" t="s">
        <v>292</v>
      </c>
      <c r="G119" s="238" t="s">
        <v>198</v>
      </c>
      <c r="H119" s="239">
        <v>12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193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194</v>
      </c>
      <c r="BM119" s="24" t="s">
        <v>1153</v>
      </c>
    </row>
    <row r="120" s="1" customFormat="1" ht="25.5" customHeight="1">
      <c r="B120" s="46"/>
      <c r="C120" s="235" t="s">
        <v>304</v>
      </c>
      <c r="D120" s="235" t="s">
        <v>183</v>
      </c>
      <c r="E120" s="236" t="s">
        <v>295</v>
      </c>
      <c r="F120" s="237" t="s">
        <v>296</v>
      </c>
      <c r="G120" s="238" t="s">
        <v>198</v>
      </c>
      <c r="H120" s="239">
        <v>10</v>
      </c>
      <c r="I120" s="240"/>
      <c r="J120" s="241">
        <f>ROUND(I120*H120,2)</f>
        <v>0</v>
      </c>
      <c r="K120" s="237" t="s">
        <v>192</v>
      </c>
      <c r="L120" s="242"/>
      <c r="M120" s="243" t="s">
        <v>21</v>
      </c>
      <c r="N120" s="244" t="s">
        <v>42</v>
      </c>
      <c r="O120" s="47"/>
      <c r="P120" s="245">
        <f>O120*H120</f>
        <v>0</v>
      </c>
      <c r="Q120" s="245">
        <v>0</v>
      </c>
      <c r="R120" s="245">
        <f>Q120*H120</f>
        <v>0</v>
      </c>
      <c r="S120" s="245">
        <v>0</v>
      </c>
      <c r="T120" s="246">
        <f>S120*H120</f>
        <v>0</v>
      </c>
      <c r="AR120" s="24" t="s">
        <v>193</v>
      </c>
      <c r="AT120" s="24" t="s">
        <v>183</v>
      </c>
      <c r="AU120" s="24" t="s">
        <v>78</v>
      </c>
      <c r="AY120" s="24" t="s">
        <v>186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4" t="s">
        <v>78</v>
      </c>
      <c r="BK120" s="247">
        <f>ROUND(I120*H120,2)</f>
        <v>0</v>
      </c>
      <c r="BL120" s="24" t="s">
        <v>194</v>
      </c>
      <c r="BM120" s="24" t="s">
        <v>1154</v>
      </c>
    </row>
    <row r="121" s="1" customFormat="1" ht="16.5" customHeight="1">
      <c r="B121" s="46"/>
      <c r="C121" s="235" t="s">
        <v>309</v>
      </c>
      <c r="D121" s="235" t="s">
        <v>183</v>
      </c>
      <c r="E121" s="236" t="s">
        <v>299</v>
      </c>
      <c r="F121" s="237" t="s">
        <v>300</v>
      </c>
      <c r="G121" s="238" t="s">
        <v>198</v>
      </c>
      <c r="H121" s="239">
        <v>1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301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301</v>
      </c>
      <c r="BM121" s="24" t="s">
        <v>1155</v>
      </c>
    </row>
    <row r="122" s="1" customFormat="1">
      <c r="B122" s="46"/>
      <c r="C122" s="74"/>
      <c r="D122" s="248" t="s">
        <v>221</v>
      </c>
      <c r="E122" s="74"/>
      <c r="F122" s="249" t="s">
        <v>303</v>
      </c>
      <c r="G122" s="74"/>
      <c r="H122" s="74"/>
      <c r="I122" s="203"/>
      <c r="J122" s="74"/>
      <c r="K122" s="74"/>
      <c r="L122" s="72"/>
      <c r="M122" s="250"/>
      <c r="N122" s="47"/>
      <c r="O122" s="47"/>
      <c r="P122" s="47"/>
      <c r="Q122" s="47"/>
      <c r="R122" s="47"/>
      <c r="S122" s="47"/>
      <c r="T122" s="95"/>
      <c r="AT122" s="24" t="s">
        <v>221</v>
      </c>
      <c r="AU122" s="24" t="s">
        <v>78</v>
      </c>
    </row>
    <row r="123" s="1" customFormat="1" ht="16.5" customHeight="1">
      <c r="B123" s="46"/>
      <c r="C123" s="235" t="s">
        <v>313</v>
      </c>
      <c r="D123" s="235" t="s">
        <v>183</v>
      </c>
      <c r="E123" s="236" t="s">
        <v>305</v>
      </c>
      <c r="F123" s="237" t="s">
        <v>306</v>
      </c>
      <c r="G123" s="238" t="s">
        <v>198</v>
      </c>
      <c r="H123" s="239">
        <v>2</v>
      </c>
      <c r="I123" s="240"/>
      <c r="J123" s="241">
        <f>ROUND(I123*H123,2)</f>
        <v>0</v>
      </c>
      <c r="K123" s="237" t="s">
        <v>192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193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194</v>
      </c>
      <c r="BM123" s="24" t="s">
        <v>1156</v>
      </c>
    </row>
    <row r="124" s="1" customFormat="1">
      <c r="B124" s="46"/>
      <c r="C124" s="74"/>
      <c r="D124" s="248" t="s">
        <v>221</v>
      </c>
      <c r="E124" s="74"/>
      <c r="F124" s="249" t="s">
        <v>308</v>
      </c>
      <c r="G124" s="74"/>
      <c r="H124" s="74"/>
      <c r="I124" s="203"/>
      <c r="J124" s="74"/>
      <c r="K124" s="74"/>
      <c r="L124" s="72"/>
      <c r="M124" s="250"/>
      <c r="N124" s="47"/>
      <c r="O124" s="47"/>
      <c r="P124" s="47"/>
      <c r="Q124" s="47"/>
      <c r="R124" s="47"/>
      <c r="S124" s="47"/>
      <c r="T124" s="95"/>
      <c r="AT124" s="24" t="s">
        <v>221</v>
      </c>
      <c r="AU124" s="24" t="s">
        <v>78</v>
      </c>
    </row>
    <row r="125" s="1" customFormat="1" ht="16.5" customHeight="1">
      <c r="B125" s="46"/>
      <c r="C125" s="235" t="s">
        <v>1157</v>
      </c>
      <c r="D125" s="235" t="s">
        <v>183</v>
      </c>
      <c r="E125" s="236" t="s">
        <v>218</v>
      </c>
      <c r="F125" s="237" t="s">
        <v>219</v>
      </c>
      <c r="G125" s="238" t="s">
        <v>198</v>
      </c>
      <c r="H125" s="239">
        <v>2</v>
      </c>
      <c r="I125" s="240"/>
      <c r="J125" s="241">
        <f>ROUND(I125*H125,2)</f>
        <v>0</v>
      </c>
      <c r="K125" s="237" t="s">
        <v>21</v>
      </c>
      <c r="L125" s="242"/>
      <c r="M125" s="243" t="s">
        <v>21</v>
      </c>
      <c r="N125" s="244" t="s">
        <v>42</v>
      </c>
      <c r="O125" s="47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4" t="s">
        <v>193</v>
      </c>
      <c r="AT125" s="24" t="s">
        <v>183</v>
      </c>
      <c r="AU125" s="24" t="s">
        <v>78</v>
      </c>
      <c r="AY125" s="24" t="s">
        <v>186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4" t="s">
        <v>78</v>
      </c>
      <c r="BK125" s="247">
        <f>ROUND(I125*H125,2)</f>
        <v>0</v>
      </c>
      <c r="BL125" s="24" t="s">
        <v>194</v>
      </c>
      <c r="BM125" s="24" t="s">
        <v>1158</v>
      </c>
    </row>
    <row r="126" s="1" customFormat="1">
      <c r="B126" s="46"/>
      <c r="C126" s="74"/>
      <c r="D126" s="248" t="s">
        <v>221</v>
      </c>
      <c r="E126" s="74"/>
      <c r="F126" s="249" t="s">
        <v>222</v>
      </c>
      <c r="G126" s="74"/>
      <c r="H126" s="74"/>
      <c r="I126" s="203"/>
      <c r="J126" s="74"/>
      <c r="K126" s="74"/>
      <c r="L126" s="72"/>
      <c r="M126" s="250"/>
      <c r="N126" s="47"/>
      <c r="O126" s="47"/>
      <c r="P126" s="47"/>
      <c r="Q126" s="47"/>
      <c r="R126" s="47"/>
      <c r="S126" s="47"/>
      <c r="T126" s="95"/>
      <c r="AT126" s="24" t="s">
        <v>221</v>
      </c>
      <c r="AU126" s="24" t="s">
        <v>78</v>
      </c>
    </row>
    <row r="127" s="1" customFormat="1" ht="16.5" customHeight="1">
      <c r="B127" s="46"/>
      <c r="C127" s="235" t="s">
        <v>318</v>
      </c>
      <c r="D127" s="235" t="s">
        <v>183</v>
      </c>
      <c r="E127" s="236" t="s">
        <v>224</v>
      </c>
      <c r="F127" s="237" t="s">
        <v>225</v>
      </c>
      <c r="G127" s="238" t="s">
        <v>198</v>
      </c>
      <c r="H127" s="239">
        <v>1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193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194</v>
      </c>
      <c r="BM127" s="24" t="s">
        <v>1159</v>
      </c>
    </row>
    <row r="128" s="1" customFormat="1">
      <c r="B128" s="46"/>
      <c r="C128" s="74"/>
      <c r="D128" s="248" t="s">
        <v>221</v>
      </c>
      <c r="E128" s="74"/>
      <c r="F128" s="249" t="s">
        <v>227</v>
      </c>
      <c r="G128" s="74"/>
      <c r="H128" s="74"/>
      <c r="I128" s="203"/>
      <c r="J128" s="74"/>
      <c r="K128" s="74"/>
      <c r="L128" s="72"/>
      <c r="M128" s="250"/>
      <c r="N128" s="47"/>
      <c r="O128" s="47"/>
      <c r="P128" s="47"/>
      <c r="Q128" s="47"/>
      <c r="R128" s="47"/>
      <c r="S128" s="47"/>
      <c r="T128" s="95"/>
      <c r="AT128" s="24" t="s">
        <v>221</v>
      </c>
      <c r="AU128" s="24" t="s">
        <v>78</v>
      </c>
    </row>
    <row r="129" s="1" customFormat="1" ht="16.5" customHeight="1">
      <c r="B129" s="46"/>
      <c r="C129" s="235" t="s">
        <v>322</v>
      </c>
      <c r="D129" s="235" t="s">
        <v>183</v>
      </c>
      <c r="E129" s="236" t="s">
        <v>310</v>
      </c>
      <c r="F129" s="237" t="s">
        <v>311</v>
      </c>
      <c r="G129" s="238" t="s">
        <v>198</v>
      </c>
      <c r="H129" s="239">
        <v>1</v>
      </c>
      <c r="I129" s="240"/>
      <c r="J129" s="241">
        <f>ROUND(I129*H129,2)</f>
        <v>0</v>
      </c>
      <c r="K129" s="237" t="s">
        <v>192</v>
      </c>
      <c r="L129" s="242"/>
      <c r="M129" s="243" t="s">
        <v>21</v>
      </c>
      <c r="N129" s="244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193</v>
      </c>
      <c r="AT129" s="24" t="s">
        <v>183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194</v>
      </c>
      <c r="BM129" s="24" t="s">
        <v>1160</v>
      </c>
    </row>
    <row r="130" s="1" customFormat="1" ht="25.5" customHeight="1">
      <c r="B130" s="46"/>
      <c r="C130" s="235" t="s">
        <v>326</v>
      </c>
      <c r="D130" s="235" t="s">
        <v>183</v>
      </c>
      <c r="E130" s="236" t="s">
        <v>314</v>
      </c>
      <c r="F130" s="237" t="s">
        <v>315</v>
      </c>
      <c r="G130" s="238" t="s">
        <v>198</v>
      </c>
      <c r="H130" s="239">
        <v>1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301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301</v>
      </c>
      <c r="BM130" s="24" t="s">
        <v>1161</v>
      </c>
    </row>
    <row r="131" s="1" customFormat="1">
      <c r="B131" s="46"/>
      <c r="C131" s="74"/>
      <c r="D131" s="248" t="s">
        <v>221</v>
      </c>
      <c r="E131" s="74"/>
      <c r="F131" s="249" t="s">
        <v>317</v>
      </c>
      <c r="G131" s="74"/>
      <c r="H131" s="74"/>
      <c r="I131" s="203"/>
      <c r="J131" s="74"/>
      <c r="K131" s="74"/>
      <c r="L131" s="72"/>
      <c r="M131" s="250"/>
      <c r="N131" s="47"/>
      <c r="O131" s="47"/>
      <c r="P131" s="47"/>
      <c r="Q131" s="47"/>
      <c r="R131" s="47"/>
      <c r="S131" s="47"/>
      <c r="T131" s="95"/>
      <c r="AT131" s="24" t="s">
        <v>221</v>
      </c>
      <c r="AU131" s="24" t="s">
        <v>78</v>
      </c>
    </row>
    <row r="132" s="1" customFormat="1" ht="25.5" customHeight="1">
      <c r="B132" s="46"/>
      <c r="C132" s="235" t="s">
        <v>330</v>
      </c>
      <c r="D132" s="235" t="s">
        <v>183</v>
      </c>
      <c r="E132" s="236" t="s">
        <v>319</v>
      </c>
      <c r="F132" s="237" t="s">
        <v>320</v>
      </c>
      <c r="G132" s="238" t="s">
        <v>191</v>
      </c>
      <c r="H132" s="239">
        <v>100</v>
      </c>
      <c r="I132" s="240"/>
      <c r="J132" s="241">
        <f>ROUND(I132*H132,2)</f>
        <v>0</v>
      </c>
      <c r="K132" s="237" t="s">
        <v>192</v>
      </c>
      <c r="L132" s="242"/>
      <c r="M132" s="243" t="s">
        <v>21</v>
      </c>
      <c r="N132" s="244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193</v>
      </c>
      <c r="AT132" s="24" t="s">
        <v>183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194</v>
      </c>
      <c r="BM132" s="24" t="s">
        <v>1162</v>
      </c>
    </row>
    <row r="133" s="1" customFormat="1" ht="25.5" customHeight="1">
      <c r="B133" s="46"/>
      <c r="C133" s="235" t="s">
        <v>334</v>
      </c>
      <c r="D133" s="235" t="s">
        <v>183</v>
      </c>
      <c r="E133" s="236" t="s">
        <v>323</v>
      </c>
      <c r="F133" s="237" t="s">
        <v>324</v>
      </c>
      <c r="G133" s="238" t="s">
        <v>191</v>
      </c>
      <c r="H133" s="239">
        <v>135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1163</v>
      </c>
    </row>
    <row r="134" s="1" customFormat="1" ht="25.5" customHeight="1">
      <c r="B134" s="46"/>
      <c r="C134" s="235" t="s">
        <v>338</v>
      </c>
      <c r="D134" s="235" t="s">
        <v>183</v>
      </c>
      <c r="E134" s="236" t="s">
        <v>327</v>
      </c>
      <c r="F134" s="237" t="s">
        <v>328</v>
      </c>
      <c r="G134" s="238" t="s">
        <v>191</v>
      </c>
      <c r="H134" s="239">
        <v>120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193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194</v>
      </c>
      <c r="BM134" s="24" t="s">
        <v>1164</v>
      </c>
    </row>
    <row r="135" s="1" customFormat="1" ht="16.5" customHeight="1">
      <c r="B135" s="46"/>
      <c r="C135" s="235" t="s">
        <v>343</v>
      </c>
      <c r="D135" s="235" t="s">
        <v>183</v>
      </c>
      <c r="E135" s="236" t="s">
        <v>331</v>
      </c>
      <c r="F135" s="237" t="s">
        <v>332</v>
      </c>
      <c r="G135" s="238" t="s">
        <v>198</v>
      </c>
      <c r="H135" s="239">
        <v>1</v>
      </c>
      <c r="I135" s="240"/>
      <c r="J135" s="241">
        <f>ROUND(I135*H135,2)</f>
        <v>0</v>
      </c>
      <c r="K135" s="237" t="s">
        <v>192</v>
      </c>
      <c r="L135" s="242"/>
      <c r="M135" s="243" t="s">
        <v>21</v>
      </c>
      <c r="N135" s="244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193</v>
      </c>
      <c r="AT135" s="24" t="s">
        <v>183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194</v>
      </c>
      <c r="BM135" s="24" t="s">
        <v>1165</v>
      </c>
    </row>
    <row r="136" s="1" customFormat="1" ht="25.5" customHeight="1">
      <c r="B136" s="46"/>
      <c r="C136" s="235" t="s">
        <v>348</v>
      </c>
      <c r="D136" s="235" t="s">
        <v>183</v>
      </c>
      <c r="E136" s="236" t="s">
        <v>335</v>
      </c>
      <c r="F136" s="237" t="s">
        <v>336</v>
      </c>
      <c r="G136" s="238" t="s">
        <v>191</v>
      </c>
      <c r="H136" s="239">
        <v>700</v>
      </c>
      <c r="I136" s="240"/>
      <c r="J136" s="241">
        <f>ROUND(I136*H136,2)</f>
        <v>0</v>
      </c>
      <c r="K136" s="237" t="s">
        <v>192</v>
      </c>
      <c r="L136" s="242"/>
      <c r="M136" s="243" t="s">
        <v>21</v>
      </c>
      <c r="N136" s="244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193</v>
      </c>
      <c r="AT136" s="24" t="s">
        <v>183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194</v>
      </c>
      <c r="BM136" s="24" t="s">
        <v>1166</v>
      </c>
    </row>
    <row r="137" s="1" customFormat="1" ht="25.5" customHeight="1">
      <c r="B137" s="46"/>
      <c r="C137" s="235" t="s">
        <v>353</v>
      </c>
      <c r="D137" s="235" t="s">
        <v>183</v>
      </c>
      <c r="E137" s="236" t="s">
        <v>1167</v>
      </c>
      <c r="F137" s="237" t="s">
        <v>1168</v>
      </c>
      <c r="G137" s="238" t="s">
        <v>191</v>
      </c>
      <c r="H137" s="239">
        <v>860</v>
      </c>
      <c r="I137" s="240"/>
      <c r="J137" s="241">
        <f>ROUND(I137*H137,2)</f>
        <v>0</v>
      </c>
      <c r="K137" s="237" t="s">
        <v>192</v>
      </c>
      <c r="L137" s="242"/>
      <c r="M137" s="243" t="s">
        <v>21</v>
      </c>
      <c r="N137" s="244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193</v>
      </c>
      <c r="AT137" s="24" t="s">
        <v>183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194</v>
      </c>
      <c r="BM137" s="24" t="s">
        <v>1169</v>
      </c>
    </row>
    <row r="138" s="1" customFormat="1" ht="25.5" customHeight="1">
      <c r="B138" s="46"/>
      <c r="C138" s="235" t="s">
        <v>357</v>
      </c>
      <c r="D138" s="235" t="s">
        <v>183</v>
      </c>
      <c r="E138" s="236" t="s">
        <v>339</v>
      </c>
      <c r="F138" s="237" t="s">
        <v>340</v>
      </c>
      <c r="G138" s="238" t="s">
        <v>191</v>
      </c>
      <c r="H138" s="239">
        <v>15</v>
      </c>
      <c r="I138" s="240"/>
      <c r="J138" s="241">
        <f>ROUND(I138*H138,2)</f>
        <v>0</v>
      </c>
      <c r="K138" s="237" t="s">
        <v>192</v>
      </c>
      <c r="L138" s="242"/>
      <c r="M138" s="243" t="s">
        <v>21</v>
      </c>
      <c r="N138" s="244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193</v>
      </c>
      <c r="AT138" s="24" t="s">
        <v>183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194</v>
      </c>
      <c r="BM138" s="24" t="s">
        <v>1170</v>
      </c>
    </row>
    <row r="139" s="1" customFormat="1">
      <c r="B139" s="46"/>
      <c r="C139" s="74"/>
      <c r="D139" s="248" t="s">
        <v>221</v>
      </c>
      <c r="E139" s="74"/>
      <c r="F139" s="249" t="s">
        <v>342</v>
      </c>
      <c r="G139" s="74"/>
      <c r="H139" s="74"/>
      <c r="I139" s="203"/>
      <c r="J139" s="74"/>
      <c r="K139" s="74"/>
      <c r="L139" s="72"/>
      <c r="M139" s="250"/>
      <c r="N139" s="47"/>
      <c r="O139" s="47"/>
      <c r="P139" s="47"/>
      <c r="Q139" s="47"/>
      <c r="R139" s="47"/>
      <c r="S139" s="47"/>
      <c r="T139" s="95"/>
      <c r="AT139" s="24" t="s">
        <v>221</v>
      </c>
      <c r="AU139" s="24" t="s">
        <v>78</v>
      </c>
    </row>
    <row r="140" s="1" customFormat="1" ht="25.5" customHeight="1">
      <c r="B140" s="46"/>
      <c r="C140" s="235" t="s">
        <v>362</v>
      </c>
      <c r="D140" s="235" t="s">
        <v>183</v>
      </c>
      <c r="E140" s="236" t="s">
        <v>344</v>
      </c>
      <c r="F140" s="237" t="s">
        <v>345</v>
      </c>
      <c r="G140" s="238" t="s">
        <v>191</v>
      </c>
      <c r="H140" s="239">
        <v>35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193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194</v>
      </c>
      <c r="BM140" s="24" t="s">
        <v>1171</v>
      </c>
    </row>
    <row r="141" s="1" customFormat="1">
      <c r="B141" s="46"/>
      <c r="C141" s="74"/>
      <c r="D141" s="248" t="s">
        <v>221</v>
      </c>
      <c r="E141" s="74"/>
      <c r="F141" s="249" t="s">
        <v>347</v>
      </c>
      <c r="G141" s="74"/>
      <c r="H141" s="74"/>
      <c r="I141" s="203"/>
      <c r="J141" s="74"/>
      <c r="K141" s="74"/>
      <c r="L141" s="72"/>
      <c r="M141" s="250"/>
      <c r="N141" s="47"/>
      <c r="O141" s="47"/>
      <c r="P141" s="47"/>
      <c r="Q141" s="47"/>
      <c r="R141" s="47"/>
      <c r="S141" s="47"/>
      <c r="T141" s="95"/>
      <c r="AT141" s="24" t="s">
        <v>221</v>
      </c>
      <c r="AU141" s="24" t="s">
        <v>78</v>
      </c>
    </row>
    <row r="142" s="1" customFormat="1" ht="38.25" customHeight="1">
      <c r="B142" s="46"/>
      <c r="C142" s="251" t="s">
        <v>366</v>
      </c>
      <c r="D142" s="251" t="s">
        <v>349</v>
      </c>
      <c r="E142" s="252" t="s">
        <v>350</v>
      </c>
      <c r="F142" s="253" t="s">
        <v>351</v>
      </c>
      <c r="G142" s="254" t="s">
        <v>198</v>
      </c>
      <c r="H142" s="255">
        <v>1</v>
      </c>
      <c r="I142" s="256"/>
      <c r="J142" s="257">
        <f>ROUND(I142*H142,2)</f>
        <v>0</v>
      </c>
      <c r="K142" s="253" t="s">
        <v>192</v>
      </c>
      <c r="L142" s="72"/>
      <c r="M142" s="258" t="s">
        <v>21</v>
      </c>
      <c r="N142" s="259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78</v>
      </c>
      <c r="AT142" s="24" t="s">
        <v>349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78</v>
      </c>
      <c r="BM142" s="24" t="s">
        <v>1172</v>
      </c>
    </row>
    <row r="143" s="1" customFormat="1" ht="16.5" customHeight="1">
      <c r="B143" s="46"/>
      <c r="C143" s="251" t="s">
        <v>370</v>
      </c>
      <c r="D143" s="251" t="s">
        <v>349</v>
      </c>
      <c r="E143" s="252" t="s">
        <v>354</v>
      </c>
      <c r="F143" s="253" t="s">
        <v>355</v>
      </c>
      <c r="G143" s="254" t="s">
        <v>198</v>
      </c>
      <c r="H143" s="255">
        <v>18</v>
      </c>
      <c r="I143" s="256"/>
      <c r="J143" s="257">
        <f>ROUND(I143*H143,2)</f>
        <v>0</v>
      </c>
      <c r="K143" s="253" t="s">
        <v>192</v>
      </c>
      <c r="L143" s="72"/>
      <c r="M143" s="258" t="s">
        <v>21</v>
      </c>
      <c r="N143" s="259" t="s">
        <v>42</v>
      </c>
      <c r="O143" s="47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4" t="s">
        <v>78</v>
      </c>
      <c r="AT143" s="24" t="s">
        <v>349</v>
      </c>
      <c r="AU143" s="24" t="s">
        <v>78</v>
      </c>
      <c r="AY143" s="24" t="s">
        <v>186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4" t="s">
        <v>78</v>
      </c>
      <c r="BK143" s="247">
        <f>ROUND(I143*H143,2)</f>
        <v>0</v>
      </c>
      <c r="BL143" s="24" t="s">
        <v>78</v>
      </c>
      <c r="BM143" s="24" t="s">
        <v>1173</v>
      </c>
    </row>
    <row r="144" s="1" customFormat="1" ht="25.5" customHeight="1">
      <c r="B144" s="46"/>
      <c r="C144" s="235" t="s">
        <v>374</v>
      </c>
      <c r="D144" s="235" t="s">
        <v>183</v>
      </c>
      <c r="E144" s="236" t="s">
        <v>358</v>
      </c>
      <c r="F144" s="237" t="s">
        <v>359</v>
      </c>
      <c r="G144" s="238" t="s">
        <v>198</v>
      </c>
      <c r="H144" s="239">
        <v>1</v>
      </c>
      <c r="I144" s="240"/>
      <c r="J144" s="241">
        <f>ROUND(I144*H144,2)</f>
        <v>0</v>
      </c>
      <c r="K144" s="237" t="s">
        <v>192</v>
      </c>
      <c r="L144" s="242"/>
      <c r="M144" s="243" t="s">
        <v>21</v>
      </c>
      <c r="N144" s="244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301</v>
      </c>
      <c r="AT144" s="24" t="s">
        <v>183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301</v>
      </c>
      <c r="BM144" s="24" t="s">
        <v>1174</v>
      </c>
    </row>
    <row r="145" s="1" customFormat="1">
      <c r="B145" s="46"/>
      <c r="C145" s="74"/>
      <c r="D145" s="248" t="s">
        <v>221</v>
      </c>
      <c r="E145" s="74"/>
      <c r="F145" s="249" t="s">
        <v>361</v>
      </c>
      <c r="G145" s="74"/>
      <c r="H145" s="74"/>
      <c r="I145" s="203"/>
      <c r="J145" s="74"/>
      <c r="K145" s="74"/>
      <c r="L145" s="72"/>
      <c r="M145" s="250"/>
      <c r="N145" s="47"/>
      <c r="O145" s="47"/>
      <c r="P145" s="47"/>
      <c r="Q145" s="47"/>
      <c r="R145" s="47"/>
      <c r="S145" s="47"/>
      <c r="T145" s="95"/>
      <c r="AT145" s="24" t="s">
        <v>221</v>
      </c>
      <c r="AU145" s="24" t="s">
        <v>78</v>
      </c>
    </row>
    <row r="146" s="1" customFormat="1" ht="25.5" customHeight="1">
      <c r="B146" s="46"/>
      <c r="C146" s="235" t="s">
        <v>379</v>
      </c>
      <c r="D146" s="235" t="s">
        <v>183</v>
      </c>
      <c r="E146" s="236" t="s">
        <v>1175</v>
      </c>
      <c r="F146" s="237" t="s">
        <v>1176</v>
      </c>
      <c r="G146" s="238" t="s">
        <v>198</v>
      </c>
      <c r="H146" s="239">
        <v>1</v>
      </c>
      <c r="I146" s="240"/>
      <c r="J146" s="241">
        <f>ROUND(I146*H146,2)</f>
        <v>0</v>
      </c>
      <c r="K146" s="237" t="s">
        <v>192</v>
      </c>
      <c r="L146" s="242"/>
      <c r="M146" s="243" t="s">
        <v>21</v>
      </c>
      <c r="N146" s="244" t="s">
        <v>42</v>
      </c>
      <c r="O146" s="47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AR146" s="24" t="s">
        <v>301</v>
      </c>
      <c r="AT146" s="24" t="s">
        <v>183</v>
      </c>
      <c r="AU146" s="24" t="s">
        <v>78</v>
      </c>
      <c r="AY146" s="24" t="s">
        <v>186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4" t="s">
        <v>78</v>
      </c>
      <c r="BK146" s="247">
        <f>ROUND(I146*H146,2)</f>
        <v>0</v>
      </c>
      <c r="BL146" s="24" t="s">
        <v>301</v>
      </c>
      <c r="BM146" s="24" t="s">
        <v>1177</v>
      </c>
    </row>
    <row r="147" s="1" customFormat="1" ht="16.5" customHeight="1">
      <c r="B147" s="46"/>
      <c r="C147" s="235" t="s">
        <v>384</v>
      </c>
      <c r="D147" s="235" t="s">
        <v>183</v>
      </c>
      <c r="E147" s="236" t="s">
        <v>363</v>
      </c>
      <c r="F147" s="237" t="s">
        <v>364</v>
      </c>
      <c r="G147" s="238" t="s">
        <v>198</v>
      </c>
      <c r="H147" s="239">
        <v>44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1178</v>
      </c>
    </row>
    <row r="148" s="1" customFormat="1" ht="16.5" customHeight="1">
      <c r="B148" s="46"/>
      <c r="C148" s="235" t="s">
        <v>388</v>
      </c>
      <c r="D148" s="235" t="s">
        <v>183</v>
      </c>
      <c r="E148" s="236" t="s">
        <v>367</v>
      </c>
      <c r="F148" s="237" t="s">
        <v>368</v>
      </c>
      <c r="G148" s="238" t="s">
        <v>198</v>
      </c>
      <c r="H148" s="239">
        <v>9</v>
      </c>
      <c r="I148" s="240"/>
      <c r="J148" s="241">
        <f>ROUND(I148*H148,2)</f>
        <v>0</v>
      </c>
      <c r="K148" s="237" t="s">
        <v>192</v>
      </c>
      <c r="L148" s="242"/>
      <c r="M148" s="243" t="s">
        <v>21</v>
      </c>
      <c r="N148" s="244" t="s">
        <v>42</v>
      </c>
      <c r="O148" s="47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AR148" s="24" t="s">
        <v>193</v>
      </c>
      <c r="AT148" s="24" t="s">
        <v>183</v>
      </c>
      <c r="AU148" s="24" t="s">
        <v>78</v>
      </c>
      <c r="AY148" s="24" t="s">
        <v>186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24" t="s">
        <v>78</v>
      </c>
      <c r="BK148" s="247">
        <f>ROUND(I148*H148,2)</f>
        <v>0</v>
      </c>
      <c r="BL148" s="24" t="s">
        <v>194</v>
      </c>
      <c r="BM148" s="24" t="s">
        <v>1179</v>
      </c>
    </row>
    <row r="149" s="1" customFormat="1" ht="16.5" customHeight="1">
      <c r="B149" s="46"/>
      <c r="C149" s="235" t="s">
        <v>393</v>
      </c>
      <c r="D149" s="235" t="s">
        <v>183</v>
      </c>
      <c r="E149" s="236" t="s">
        <v>371</v>
      </c>
      <c r="F149" s="237" t="s">
        <v>372</v>
      </c>
      <c r="G149" s="238" t="s">
        <v>198</v>
      </c>
      <c r="H149" s="239">
        <v>1</v>
      </c>
      <c r="I149" s="240"/>
      <c r="J149" s="241">
        <f>ROUND(I149*H149,2)</f>
        <v>0</v>
      </c>
      <c r="K149" s="237" t="s">
        <v>192</v>
      </c>
      <c r="L149" s="242"/>
      <c r="M149" s="243" t="s">
        <v>21</v>
      </c>
      <c r="N149" s="244" t="s">
        <v>42</v>
      </c>
      <c r="O149" s="47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4" t="s">
        <v>193</v>
      </c>
      <c r="AT149" s="24" t="s">
        <v>183</v>
      </c>
      <c r="AU149" s="24" t="s">
        <v>78</v>
      </c>
      <c r="AY149" s="24" t="s">
        <v>186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4" t="s">
        <v>78</v>
      </c>
      <c r="BK149" s="247">
        <f>ROUND(I149*H149,2)</f>
        <v>0</v>
      </c>
      <c r="BL149" s="24" t="s">
        <v>194</v>
      </c>
      <c r="BM149" s="24" t="s">
        <v>1180</v>
      </c>
    </row>
    <row r="150" s="1" customFormat="1" ht="16.5" customHeight="1">
      <c r="B150" s="46"/>
      <c r="C150" s="235" t="s">
        <v>398</v>
      </c>
      <c r="D150" s="235" t="s">
        <v>183</v>
      </c>
      <c r="E150" s="236" t="s">
        <v>375</v>
      </c>
      <c r="F150" s="237" t="s">
        <v>376</v>
      </c>
      <c r="G150" s="238" t="s">
        <v>198</v>
      </c>
      <c r="H150" s="239">
        <v>2</v>
      </c>
      <c r="I150" s="240"/>
      <c r="J150" s="241">
        <f>ROUND(I150*H150,2)</f>
        <v>0</v>
      </c>
      <c r="K150" s="237" t="s">
        <v>192</v>
      </c>
      <c r="L150" s="242"/>
      <c r="M150" s="243" t="s">
        <v>21</v>
      </c>
      <c r="N150" s="244" t="s">
        <v>42</v>
      </c>
      <c r="O150" s="47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AR150" s="24" t="s">
        <v>193</v>
      </c>
      <c r="AT150" s="24" t="s">
        <v>183</v>
      </c>
      <c r="AU150" s="24" t="s">
        <v>78</v>
      </c>
      <c r="AY150" s="24" t="s">
        <v>186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24" t="s">
        <v>78</v>
      </c>
      <c r="BK150" s="247">
        <f>ROUND(I150*H150,2)</f>
        <v>0</v>
      </c>
      <c r="BL150" s="24" t="s">
        <v>194</v>
      </c>
      <c r="BM150" s="24" t="s">
        <v>1181</v>
      </c>
    </row>
    <row r="151" s="1" customFormat="1">
      <c r="B151" s="46"/>
      <c r="C151" s="74"/>
      <c r="D151" s="248" t="s">
        <v>221</v>
      </c>
      <c r="E151" s="74"/>
      <c r="F151" s="249" t="s">
        <v>378</v>
      </c>
      <c r="G151" s="74"/>
      <c r="H151" s="74"/>
      <c r="I151" s="203"/>
      <c r="J151" s="74"/>
      <c r="K151" s="74"/>
      <c r="L151" s="72"/>
      <c r="M151" s="250"/>
      <c r="N151" s="47"/>
      <c r="O151" s="47"/>
      <c r="P151" s="47"/>
      <c r="Q151" s="47"/>
      <c r="R151" s="47"/>
      <c r="S151" s="47"/>
      <c r="T151" s="95"/>
      <c r="AT151" s="24" t="s">
        <v>221</v>
      </c>
      <c r="AU151" s="24" t="s">
        <v>78</v>
      </c>
    </row>
    <row r="152" s="1" customFormat="1" ht="38.25" customHeight="1">
      <c r="B152" s="46"/>
      <c r="C152" s="235" t="s">
        <v>402</v>
      </c>
      <c r="D152" s="235" t="s">
        <v>183</v>
      </c>
      <c r="E152" s="236" t="s">
        <v>1182</v>
      </c>
      <c r="F152" s="237" t="s">
        <v>1183</v>
      </c>
      <c r="G152" s="238" t="s">
        <v>198</v>
      </c>
      <c r="H152" s="239">
        <v>20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1184</v>
      </c>
    </row>
    <row r="153" s="1" customFormat="1" ht="16.5" customHeight="1">
      <c r="B153" s="46"/>
      <c r="C153" s="235" t="s">
        <v>406</v>
      </c>
      <c r="D153" s="235" t="s">
        <v>183</v>
      </c>
      <c r="E153" s="236" t="s">
        <v>380</v>
      </c>
      <c r="F153" s="237" t="s">
        <v>381</v>
      </c>
      <c r="G153" s="238" t="s">
        <v>198</v>
      </c>
      <c r="H153" s="239">
        <v>1</v>
      </c>
      <c r="I153" s="240"/>
      <c r="J153" s="241">
        <f>ROUND(I153*H153,2)</f>
        <v>0</v>
      </c>
      <c r="K153" s="237" t="s">
        <v>192</v>
      </c>
      <c r="L153" s="242"/>
      <c r="M153" s="243" t="s">
        <v>21</v>
      </c>
      <c r="N153" s="244" t="s">
        <v>42</v>
      </c>
      <c r="O153" s="47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24" t="s">
        <v>193</v>
      </c>
      <c r="AT153" s="24" t="s">
        <v>183</v>
      </c>
      <c r="AU153" s="24" t="s">
        <v>78</v>
      </c>
      <c r="AY153" s="24" t="s">
        <v>186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4" t="s">
        <v>78</v>
      </c>
      <c r="BK153" s="247">
        <f>ROUND(I153*H153,2)</f>
        <v>0</v>
      </c>
      <c r="BL153" s="24" t="s">
        <v>194</v>
      </c>
      <c r="BM153" s="24" t="s">
        <v>1185</v>
      </c>
    </row>
    <row r="154" s="1" customFormat="1">
      <c r="B154" s="46"/>
      <c r="C154" s="74"/>
      <c r="D154" s="248" t="s">
        <v>221</v>
      </c>
      <c r="E154" s="74"/>
      <c r="F154" s="249" t="s">
        <v>383</v>
      </c>
      <c r="G154" s="74"/>
      <c r="H154" s="74"/>
      <c r="I154" s="203"/>
      <c r="J154" s="74"/>
      <c r="K154" s="74"/>
      <c r="L154" s="72"/>
      <c r="M154" s="250"/>
      <c r="N154" s="47"/>
      <c r="O154" s="47"/>
      <c r="P154" s="47"/>
      <c r="Q154" s="47"/>
      <c r="R154" s="47"/>
      <c r="S154" s="47"/>
      <c r="T154" s="95"/>
      <c r="AT154" s="24" t="s">
        <v>221</v>
      </c>
      <c r="AU154" s="24" t="s">
        <v>78</v>
      </c>
    </row>
    <row r="155" s="1" customFormat="1" ht="16.5" customHeight="1">
      <c r="B155" s="46"/>
      <c r="C155" s="235" t="s">
        <v>410</v>
      </c>
      <c r="D155" s="235" t="s">
        <v>183</v>
      </c>
      <c r="E155" s="236" t="s">
        <v>385</v>
      </c>
      <c r="F155" s="237" t="s">
        <v>386</v>
      </c>
      <c r="G155" s="238" t="s">
        <v>198</v>
      </c>
      <c r="H155" s="239">
        <v>1</v>
      </c>
      <c r="I155" s="240"/>
      <c r="J155" s="241">
        <f>ROUND(I155*H155,2)</f>
        <v>0</v>
      </c>
      <c r="K155" s="237" t="s">
        <v>192</v>
      </c>
      <c r="L155" s="242"/>
      <c r="M155" s="243" t="s">
        <v>21</v>
      </c>
      <c r="N155" s="244" t="s">
        <v>42</v>
      </c>
      <c r="O155" s="47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4" t="s">
        <v>193</v>
      </c>
      <c r="AT155" s="24" t="s">
        <v>183</v>
      </c>
      <c r="AU155" s="24" t="s">
        <v>78</v>
      </c>
      <c r="AY155" s="24" t="s">
        <v>186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4" t="s">
        <v>78</v>
      </c>
      <c r="BK155" s="247">
        <f>ROUND(I155*H155,2)</f>
        <v>0</v>
      </c>
      <c r="BL155" s="24" t="s">
        <v>194</v>
      </c>
      <c r="BM155" s="24" t="s">
        <v>1186</v>
      </c>
    </row>
    <row r="156" s="1" customFormat="1" ht="16.5" customHeight="1">
      <c r="B156" s="46"/>
      <c r="C156" s="235" t="s">
        <v>414</v>
      </c>
      <c r="D156" s="235" t="s">
        <v>183</v>
      </c>
      <c r="E156" s="236" t="s">
        <v>394</v>
      </c>
      <c r="F156" s="237" t="s">
        <v>395</v>
      </c>
      <c r="G156" s="238" t="s">
        <v>198</v>
      </c>
      <c r="H156" s="239">
        <v>2</v>
      </c>
      <c r="I156" s="240"/>
      <c r="J156" s="241">
        <f>ROUND(I156*H156,2)</f>
        <v>0</v>
      </c>
      <c r="K156" s="237" t="s">
        <v>192</v>
      </c>
      <c r="L156" s="242"/>
      <c r="M156" s="243" t="s">
        <v>21</v>
      </c>
      <c r="N156" s="244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193</v>
      </c>
      <c r="AT156" s="24" t="s">
        <v>183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194</v>
      </c>
      <c r="BM156" s="24" t="s">
        <v>1187</v>
      </c>
    </row>
    <row r="157" s="1" customFormat="1">
      <c r="B157" s="46"/>
      <c r="C157" s="74"/>
      <c r="D157" s="248" t="s">
        <v>221</v>
      </c>
      <c r="E157" s="74"/>
      <c r="F157" s="249" t="s">
        <v>397</v>
      </c>
      <c r="G157" s="74"/>
      <c r="H157" s="74"/>
      <c r="I157" s="203"/>
      <c r="J157" s="74"/>
      <c r="K157" s="74"/>
      <c r="L157" s="72"/>
      <c r="M157" s="250"/>
      <c r="N157" s="47"/>
      <c r="O157" s="47"/>
      <c r="P157" s="47"/>
      <c r="Q157" s="47"/>
      <c r="R157" s="47"/>
      <c r="S157" s="47"/>
      <c r="T157" s="95"/>
      <c r="AT157" s="24" t="s">
        <v>221</v>
      </c>
      <c r="AU157" s="24" t="s">
        <v>78</v>
      </c>
    </row>
    <row r="158" s="1" customFormat="1" ht="25.5" customHeight="1">
      <c r="B158" s="46"/>
      <c r="C158" s="235" t="s">
        <v>419</v>
      </c>
      <c r="D158" s="235" t="s">
        <v>183</v>
      </c>
      <c r="E158" s="236" t="s">
        <v>399</v>
      </c>
      <c r="F158" s="237" t="s">
        <v>400</v>
      </c>
      <c r="G158" s="238" t="s">
        <v>198</v>
      </c>
      <c r="H158" s="239">
        <v>30</v>
      </c>
      <c r="I158" s="240"/>
      <c r="J158" s="241">
        <f>ROUND(I158*H158,2)</f>
        <v>0</v>
      </c>
      <c r="K158" s="237" t="s">
        <v>192</v>
      </c>
      <c r="L158" s="242"/>
      <c r="M158" s="243" t="s">
        <v>21</v>
      </c>
      <c r="N158" s="244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193</v>
      </c>
      <c r="AT158" s="24" t="s">
        <v>183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194</v>
      </c>
      <c r="BM158" s="24" t="s">
        <v>1188</v>
      </c>
    </row>
    <row r="159" s="1" customFormat="1" ht="16.5" customHeight="1">
      <c r="B159" s="46"/>
      <c r="C159" s="235" t="s">
        <v>423</v>
      </c>
      <c r="D159" s="235" t="s">
        <v>183</v>
      </c>
      <c r="E159" s="236" t="s">
        <v>403</v>
      </c>
      <c r="F159" s="237" t="s">
        <v>404</v>
      </c>
      <c r="G159" s="238" t="s">
        <v>198</v>
      </c>
      <c r="H159" s="239">
        <v>1</v>
      </c>
      <c r="I159" s="240"/>
      <c r="J159" s="241">
        <f>ROUND(I159*H159,2)</f>
        <v>0</v>
      </c>
      <c r="K159" s="237" t="s">
        <v>192</v>
      </c>
      <c r="L159" s="242"/>
      <c r="M159" s="243" t="s">
        <v>21</v>
      </c>
      <c r="N159" s="244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193</v>
      </c>
      <c r="AT159" s="24" t="s">
        <v>183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194</v>
      </c>
      <c r="BM159" s="24" t="s">
        <v>1189</v>
      </c>
    </row>
    <row r="160" s="1" customFormat="1" ht="16.5" customHeight="1">
      <c r="B160" s="46"/>
      <c r="C160" s="235" t="s">
        <v>428</v>
      </c>
      <c r="D160" s="235" t="s">
        <v>183</v>
      </c>
      <c r="E160" s="236" t="s">
        <v>407</v>
      </c>
      <c r="F160" s="237" t="s">
        <v>408</v>
      </c>
      <c r="G160" s="238" t="s">
        <v>198</v>
      </c>
      <c r="H160" s="239">
        <v>1</v>
      </c>
      <c r="I160" s="240"/>
      <c r="J160" s="241">
        <f>ROUND(I160*H160,2)</f>
        <v>0</v>
      </c>
      <c r="K160" s="237" t="s">
        <v>192</v>
      </c>
      <c r="L160" s="242"/>
      <c r="M160" s="243" t="s">
        <v>21</v>
      </c>
      <c r="N160" s="244" t="s">
        <v>42</v>
      </c>
      <c r="O160" s="47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AR160" s="24" t="s">
        <v>193</v>
      </c>
      <c r="AT160" s="24" t="s">
        <v>183</v>
      </c>
      <c r="AU160" s="24" t="s">
        <v>78</v>
      </c>
      <c r="AY160" s="24" t="s">
        <v>186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24" t="s">
        <v>78</v>
      </c>
      <c r="BK160" s="247">
        <f>ROUND(I160*H160,2)</f>
        <v>0</v>
      </c>
      <c r="BL160" s="24" t="s">
        <v>194</v>
      </c>
      <c r="BM160" s="24" t="s">
        <v>1190</v>
      </c>
    </row>
    <row r="161" s="1" customFormat="1" ht="16.5" customHeight="1">
      <c r="B161" s="46"/>
      <c r="C161" s="235" t="s">
        <v>433</v>
      </c>
      <c r="D161" s="235" t="s">
        <v>183</v>
      </c>
      <c r="E161" s="236" t="s">
        <v>411</v>
      </c>
      <c r="F161" s="237" t="s">
        <v>412</v>
      </c>
      <c r="G161" s="238" t="s">
        <v>198</v>
      </c>
      <c r="H161" s="239">
        <v>5</v>
      </c>
      <c r="I161" s="240"/>
      <c r="J161" s="241">
        <f>ROUND(I161*H161,2)</f>
        <v>0</v>
      </c>
      <c r="K161" s="237" t="s">
        <v>192</v>
      </c>
      <c r="L161" s="242"/>
      <c r="M161" s="243" t="s">
        <v>21</v>
      </c>
      <c r="N161" s="244" t="s">
        <v>42</v>
      </c>
      <c r="O161" s="47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24" t="s">
        <v>193</v>
      </c>
      <c r="AT161" s="24" t="s">
        <v>183</v>
      </c>
      <c r="AU161" s="24" t="s">
        <v>78</v>
      </c>
      <c r="AY161" s="24" t="s">
        <v>186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24" t="s">
        <v>78</v>
      </c>
      <c r="BK161" s="247">
        <f>ROUND(I161*H161,2)</f>
        <v>0</v>
      </c>
      <c r="BL161" s="24" t="s">
        <v>194</v>
      </c>
      <c r="BM161" s="24" t="s">
        <v>1191</v>
      </c>
    </row>
    <row r="162" s="1" customFormat="1" ht="16.5" customHeight="1">
      <c r="B162" s="46"/>
      <c r="C162" s="235" t="s">
        <v>437</v>
      </c>
      <c r="D162" s="235" t="s">
        <v>183</v>
      </c>
      <c r="E162" s="236" t="s">
        <v>415</v>
      </c>
      <c r="F162" s="237" t="s">
        <v>416</v>
      </c>
      <c r="G162" s="238" t="s">
        <v>198</v>
      </c>
      <c r="H162" s="239">
        <v>1</v>
      </c>
      <c r="I162" s="240"/>
      <c r="J162" s="241">
        <f>ROUND(I162*H162,2)</f>
        <v>0</v>
      </c>
      <c r="K162" s="237" t="s">
        <v>192</v>
      </c>
      <c r="L162" s="242"/>
      <c r="M162" s="243" t="s">
        <v>21</v>
      </c>
      <c r="N162" s="244" t="s">
        <v>42</v>
      </c>
      <c r="O162" s="47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AR162" s="24" t="s">
        <v>193</v>
      </c>
      <c r="AT162" s="24" t="s">
        <v>183</v>
      </c>
      <c r="AU162" s="24" t="s">
        <v>78</v>
      </c>
      <c r="AY162" s="24" t="s">
        <v>186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24" t="s">
        <v>78</v>
      </c>
      <c r="BK162" s="247">
        <f>ROUND(I162*H162,2)</f>
        <v>0</v>
      </c>
      <c r="BL162" s="24" t="s">
        <v>194</v>
      </c>
      <c r="BM162" s="24" t="s">
        <v>1192</v>
      </c>
    </row>
    <row r="163" s="1" customFormat="1">
      <c r="B163" s="46"/>
      <c r="C163" s="74"/>
      <c r="D163" s="248" t="s">
        <v>221</v>
      </c>
      <c r="E163" s="74"/>
      <c r="F163" s="249" t="s">
        <v>418</v>
      </c>
      <c r="G163" s="74"/>
      <c r="H163" s="74"/>
      <c r="I163" s="203"/>
      <c r="J163" s="74"/>
      <c r="K163" s="74"/>
      <c r="L163" s="72"/>
      <c r="M163" s="250"/>
      <c r="N163" s="47"/>
      <c r="O163" s="47"/>
      <c r="P163" s="47"/>
      <c r="Q163" s="47"/>
      <c r="R163" s="47"/>
      <c r="S163" s="47"/>
      <c r="T163" s="95"/>
      <c r="AT163" s="24" t="s">
        <v>221</v>
      </c>
      <c r="AU163" s="24" t="s">
        <v>78</v>
      </c>
    </row>
    <row r="164" s="1" customFormat="1" ht="25.5" customHeight="1">
      <c r="B164" s="46"/>
      <c r="C164" s="251" t="s">
        <v>441</v>
      </c>
      <c r="D164" s="251" t="s">
        <v>349</v>
      </c>
      <c r="E164" s="252" t="s">
        <v>420</v>
      </c>
      <c r="F164" s="253" t="s">
        <v>421</v>
      </c>
      <c r="G164" s="254" t="s">
        <v>198</v>
      </c>
      <c r="H164" s="255">
        <v>5</v>
      </c>
      <c r="I164" s="256"/>
      <c r="J164" s="257">
        <f>ROUND(I164*H164,2)</f>
        <v>0</v>
      </c>
      <c r="K164" s="253" t="s">
        <v>192</v>
      </c>
      <c r="L164" s="72"/>
      <c r="M164" s="258" t="s">
        <v>21</v>
      </c>
      <c r="N164" s="259" t="s">
        <v>42</v>
      </c>
      <c r="O164" s="47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AR164" s="24" t="s">
        <v>78</v>
      </c>
      <c r="AT164" s="24" t="s">
        <v>349</v>
      </c>
      <c r="AU164" s="24" t="s">
        <v>78</v>
      </c>
      <c r="AY164" s="24" t="s">
        <v>186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24" t="s">
        <v>78</v>
      </c>
      <c r="BK164" s="247">
        <f>ROUND(I164*H164,2)</f>
        <v>0</v>
      </c>
      <c r="BL164" s="24" t="s">
        <v>78</v>
      </c>
      <c r="BM164" s="24" t="s">
        <v>1193</v>
      </c>
    </row>
    <row r="165" s="1" customFormat="1" ht="25.5" customHeight="1">
      <c r="B165" s="46"/>
      <c r="C165" s="235" t="s">
        <v>445</v>
      </c>
      <c r="D165" s="235" t="s">
        <v>183</v>
      </c>
      <c r="E165" s="236" t="s">
        <v>424</v>
      </c>
      <c r="F165" s="237" t="s">
        <v>425</v>
      </c>
      <c r="G165" s="238" t="s">
        <v>198</v>
      </c>
      <c r="H165" s="239">
        <v>3</v>
      </c>
      <c r="I165" s="240"/>
      <c r="J165" s="241">
        <f>ROUND(I165*H165,2)</f>
        <v>0</v>
      </c>
      <c r="K165" s="237" t="s">
        <v>192</v>
      </c>
      <c r="L165" s="242"/>
      <c r="M165" s="243" t="s">
        <v>21</v>
      </c>
      <c r="N165" s="244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193</v>
      </c>
      <c r="AT165" s="24" t="s">
        <v>183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194</v>
      </c>
      <c r="BM165" s="24" t="s">
        <v>1194</v>
      </c>
    </row>
    <row r="166" s="1" customFormat="1">
      <c r="B166" s="46"/>
      <c r="C166" s="74"/>
      <c r="D166" s="248" t="s">
        <v>221</v>
      </c>
      <c r="E166" s="74"/>
      <c r="F166" s="249" t="s">
        <v>427</v>
      </c>
      <c r="G166" s="74"/>
      <c r="H166" s="74"/>
      <c r="I166" s="203"/>
      <c r="J166" s="74"/>
      <c r="K166" s="74"/>
      <c r="L166" s="72"/>
      <c r="M166" s="250"/>
      <c r="N166" s="47"/>
      <c r="O166" s="47"/>
      <c r="P166" s="47"/>
      <c r="Q166" s="47"/>
      <c r="R166" s="47"/>
      <c r="S166" s="47"/>
      <c r="T166" s="95"/>
      <c r="AT166" s="24" t="s">
        <v>221</v>
      </c>
      <c r="AU166" s="24" t="s">
        <v>78</v>
      </c>
    </row>
    <row r="167" s="1" customFormat="1" ht="25.5" customHeight="1">
      <c r="B167" s="46"/>
      <c r="C167" s="235" t="s">
        <v>449</v>
      </c>
      <c r="D167" s="235" t="s">
        <v>183</v>
      </c>
      <c r="E167" s="236" t="s">
        <v>429</v>
      </c>
      <c r="F167" s="237" t="s">
        <v>430</v>
      </c>
      <c r="G167" s="238" t="s">
        <v>198</v>
      </c>
      <c r="H167" s="239">
        <v>2</v>
      </c>
      <c r="I167" s="240"/>
      <c r="J167" s="241">
        <f>ROUND(I167*H167,2)</f>
        <v>0</v>
      </c>
      <c r="K167" s="237" t="s">
        <v>192</v>
      </c>
      <c r="L167" s="242"/>
      <c r="M167" s="243" t="s">
        <v>21</v>
      </c>
      <c r="N167" s="244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193</v>
      </c>
      <c r="AT167" s="24" t="s">
        <v>183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194</v>
      </c>
      <c r="BM167" s="24" t="s">
        <v>1195</v>
      </c>
    </row>
    <row r="168" s="1" customFormat="1">
      <c r="B168" s="46"/>
      <c r="C168" s="74"/>
      <c r="D168" s="248" t="s">
        <v>221</v>
      </c>
      <c r="E168" s="74"/>
      <c r="F168" s="249" t="s">
        <v>432</v>
      </c>
      <c r="G168" s="74"/>
      <c r="H168" s="74"/>
      <c r="I168" s="203"/>
      <c r="J168" s="74"/>
      <c r="K168" s="74"/>
      <c r="L168" s="72"/>
      <c r="M168" s="250"/>
      <c r="N168" s="47"/>
      <c r="O168" s="47"/>
      <c r="P168" s="47"/>
      <c r="Q168" s="47"/>
      <c r="R168" s="47"/>
      <c r="S168" s="47"/>
      <c r="T168" s="95"/>
      <c r="AT168" s="24" t="s">
        <v>221</v>
      </c>
      <c r="AU168" s="24" t="s">
        <v>78</v>
      </c>
    </row>
    <row r="169" s="1" customFormat="1" ht="25.5" customHeight="1">
      <c r="B169" s="46"/>
      <c r="C169" s="235" t="s">
        <v>453</v>
      </c>
      <c r="D169" s="235" t="s">
        <v>183</v>
      </c>
      <c r="E169" s="236" t="s">
        <v>434</v>
      </c>
      <c r="F169" s="237" t="s">
        <v>435</v>
      </c>
      <c r="G169" s="238" t="s">
        <v>198</v>
      </c>
      <c r="H169" s="239">
        <v>2</v>
      </c>
      <c r="I169" s="240"/>
      <c r="J169" s="241">
        <f>ROUND(I169*H169,2)</f>
        <v>0</v>
      </c>
      <c r="K169" s="237" t="s">
        <v>192</v>
      </c>
      <c r="L169" s="242"/>
      <c r="M169" s="243" t="s">
        <v>21</v>
      </c>
      <c r="N169" s="244" t="s">
        <v>42</v>
      </c>
      <c r="O169" s="47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AR169" s="24" t="s">
        <v>193</v>
      </c>
      <c r="AT169" s="24" t="s">
        <v>183</v>
      </c>
      <c r="AU169" s="24" t="s">
        <v>78</v>
      </c>
      <c r="AY169" s="24" t="s">
        <v>186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24" t="s">
        <v>78</v>
      </c>
      <c r="BK169" s="247">
        <f>ROUND(I169*H169,2)</f>
        <v>0</v>
      </c>
      <c r="BL169" s="24" t="s">
        <v>194</v>
      </c>
      <c r="BM169" s="24" t="s">
        <v>1196</v>
      </c>
    </row>
    <row r="170" s="1" customFormat="1" ht="25.5" customHeight="1">
      <c r="B170" s="46"/>
      <c r="C170" s="235" t="s">
        <v>458</v>
      </c>
      <c r="D170" s="235" t="s">
        <v>183</v>
      </c>
      <c r="E170" s="236" t="s">
        <v>438</v>
      </c>
      <c r="F170" s="237" t="s">
        <v>439</v>
      </c>
      <c r="G170" s="238" t="s">
        <v>198</v>
      </c>
      <c r="H170" s="239">
        <v>1</v>
      </c>
      <c r="I170" s="240"/>
      <c r="J170" s="241">
        <f>ROUND(I170*H170,2)</f>
        <v>0</v>
      </c>
      <c r="K170" s="237" t="s">
        <v>192</v>
      </c>
      <c r="L170" s="242"/>
      <c r="M170" s="243" t="s">
        <v>21</v>
      </c>
      <c r="N170" s="244" t="s">
        <v>42</v>
      </c>
      <c r="O170" s="47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AR170" s="24" t="s">
        <v>193</v>
      </c>
      <c r="AT170" s="24" t="s">
        <v>183</v>
      </c>
      <c r="AU170" s="24" t="s">
        <v>78</v>
      </c>
      <c r="AY170" s="24" t="s">
        <v>186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24" t="s">
        <v>78</v>
      </c>
      <c r="BK170" s="247">
        <f>ROUND(I170*H170,2)</f>
        <v>0</v>
      </c>
      <c r="BL170" s="24" t="s">
        <v>194</v>
      </c>
      <c r="BM170" s="24" t="s">
        <v>1197</v>
      </c>
    </row>
    <row r="171" s="1" customFormat="1" ht="16.5" customHeight="1">
      <c r="B171" s="46"/>
      <c r="C171" s="235" t="s">
        <v>464</v>
      </c>
      <c r="D171" s="235" t="s">
        <v>183</v>
      </c>
      <c r="E171" s="236" t="s">
        <v>442</v>
      </c>
      <c r="F171" s="237" t="s">
        <v>443</v>
      </c>
      <c r="G171" s="238" t="s">
        <v>198</v>
      </c>
      <c r="H171" s="239">
        <v>1</v>
      </c>
      <c r="I171" s="240"/>
      <c r="J171" s="241">
        <f>ROUND(I171*H171,2)</f>
        <v>0</v>
      </c>
      <c r="K171" s="237" t="s">
        <v>192</v>
      </c>
      <c r="L171" s="242"/>
      <c r="M171" s="243" t="s">
        <v>21</v>
      </c>
      <c r="N171" s="244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193</v>
      </c>
      <c r="AT171" s="24" t="s">
        <v>183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194</v>
      </c>
      <c r="BM171" s="24" t="s">
        <v>1198</v>
      </c>
    </row>
    <row r="172" s="1" customFormat="1" ht="25.5" customHeight="1">
      <c r="B172" s="46"/>
      <c r="C172" s="251" t="s">
        <v>468</v>
      </c>
      <c r="D172" s="251" t="s">
        <v>349</v>
      </c>
      <c r="E172" s="252" t="s">
        <v>446</v>
      </c>
      <c r="F172" s="253" t="s">
        <v>447</v>
      </c>
      <c r="G172" s="254" t="s">
        <v>198</v>
      </c>
      <c r="H172" s="255">
        <v>2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78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78</v>
      </c>
      <c r="BM172" s="24" t="s">
        <v>1199</v>
      </c>
    </row>
    <row r="173" s="1" customFormat="1" ht="16.5" customHeight="1">
      <c r="B173" s="46"/>
      <c r="C173" s="251" t="s">
        <v>194</v>
      </c>
      <c r="D173" s="251" t="s">
        <v>349</v>
      </c>
      <c r="E173" s="252" t="s">
        <v>450</v>
      </c>
      <c r="F173" s="253" t="s">
        <v>451</v>
      </c>
      <c r="G173" s="254" t="s">
        <v>198</v>
      </c>
      <c r="H173" s="255">
        <v>1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78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78</v>
      </c>
      <c r="BM173" s="24" t="s">
        <v>1200</v>
      </c>
    </row>
    <row r="174" s="1" customFormat="1" ht="76.5" customHeight="1">
      <c r="B174" s="46"/>
      <c r="C174" s="251" t="s">
        <v>475</v>
      </c>
      <c r="D174" s="251" t="s">
        <v>349</v>
      </c>
      <c r="E174" s="252" t="s">
        <v>454</v>
      </c>
      <c r="F174" s="253" t="s">
        <v>455</v>
      </c>
      <c r="G174" s="254" t="s">
        <v>198</v>
      </c>
      <c r="H174" s="255">
        <v>2</v>
      </c>
      <c r="I174" s="256"/>
      <c r="J174" s="257">
        <f>ROUND(I174*H174,2)</f>
        <v>0</v>
      </c>
      <c r="K174" s="253" t="s">
        <v>192</v>
      </c>
      <c r="L174" s="72"/>
      <c r="M174" s="258" t="s">
        <v>21</v>
      </c>
      <c r="N174" s="259" t="s">
        <v>42</v>
      </c>
      <c r="O174" s="47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AR174" s="24" t="s">
        <v>456</v>
      </c>
      <c r="AT174" s="24" t="s">
        <v>349</v>
      </c>
      <c r="AU174" s="24" t="s">
        <v>78</v>
      </c>
      <c r="AY174" s="24" t="s">
        <v>186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4" t="s">
        <v>78</v>
      </c>
      <c r="BK174" s="247">
        <f>ROUND(I174*H174,2)</f>
        <v>0</v>
      </c>
      <c r="BL174" s="24" t="s">
        <v>456</v>
      </c>
      <c r="BM174" s="24" t="s">
        <v>1201</v>
      </c>
    </row>
    <row r="175" s="1" customFormat="1" ht="38.25" customHeight="1">
      <c r="B175" s="46"/>
      <c r="C175" s="251" t="s">
        <v>479</v>
      </c>
      <c r="D175" s="251" t="s">
        <v>349</v>
      </c>
      <c r="E175" s="252" t="s">
        <v>459</v>
      </c>
      <c r="F175" s="253" t="s">
        <v>460</v>
      </c>
      <c r="G175" s="254" t="s">
        <v>461</v>
      </c>
      <c r="H175" s="255">
        <v>45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456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456</v>
      </c>
      <c r="BM175" s="24" t="s">
        <v>1202</v>
      </c>
    </row>
    <row r="176" s="1" customFormat="1">
      <c r="B176" s="46"/>
      <c r="C176" s="74"/>
      <c r="D176" s="248" t="s">
        <v>221</v>
      </c>
      <c r="E176" s="74"/>
      <c r="F176" s="249" t="s">
        <v>463</v>
      </c>
      <c r="G176" s="74"/>
      <c r="H176" s="74"/>
      <c r="I176" s="203"/>
      <c r="J176" s="74"/>
      <c r="K176" s="74"/>
      <c r="L176" s="72"/>
      <c r="M176" s="250"/>
      <c r="N176" s="47"/>
      <c r="O176" s="47"/>
      <c r="P176" s="47"/>
      <c r="Q176" s="47"/>
      <c r="R176" s="47"/>
      <c r="S176" s="47"/>
      <c r="T176" s="95"/>
      <c r="AT176" s="24" t="s">
        <v>221</v>
      </c>
      <c r="AU176" s="24" t="s">
        <v>78</v>
      </c>
    </row>
    <row r="177" s="1" customFormat="1" ht="25.5" customHeight="1">
      <c r="B177" s="46"/>
      <c r="C177" s="251" t="s">
        <v>483</v>
      </c>
      <c r="D177" s="251" t="s">
        <v>349</v>
      </c>
      <c r="E177" s="252" t="s">
        <v>465</v>
      </c>
      <c r="F177" s="253" t="s">
        <v>466</v>
      </c>
      <c r="G177" s="254" t="s">
        <v>461</v>
      </c>
      <c r="H177" s="255">
        <v>38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456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456</v>
      </c>
      <c r="BM177" s="24" t="s">
        <v>1203</v>
      </c>
    </row>
    <row r="178" s="1" customFormat="1" ht="38.25" customHeight="1">
      <c r="B178" s="46"/>
      <c r="C178" s="251" t="s">
        <v>487</v>
      </c>
      <c r="D178" s="251" t="s">
        <v>349</v>
      </c>
      <c r="E178" s="252" t="s">
        <v>469</v>
      </c>
      <c r="F178" s="253" t="s">
        <v>470</v>
      </c>
      <c r="G178" s="254" t="s">
        <v>198</v>
      </c>
      <c r="H178" s="255">
        <v>1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78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78</v>
      </c>
      <c r="BM178" s="24" t="s">
        <v>1204</v>
      </c>
    </row>
    <row r="179" s="1" customFormat="1" ht="16.5" customHeight="1">
      <c r="B179" s="46"/>
      <c r="C179" s="251" t="s">
        <v>491</v>
      </c>
      <c r="D179" s="251" t="s">
        <v>349</v>
      </c>
      <c r="E179" s="252" t="s">
        <v>472</v>
      </c>
      <c r="F179" s="253" t="s">
        <v>473</v>
      </c>
      <c r="G179" s="254" t="s">
        <v>198</v>
      </c>
      <c r="H179" s="255">
        <v>1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78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78</v>
      </c>
      <c r="BM179" s="24" t="s">
        <v>1205</v>
      </c>
    </row>
    <row r="180" s="1" customFormat="1" ht="25.5" customHeight="1">
      <c r="B180" s="46"/>
      <c r="C180" s="251" t="s">
        <v>495</v>
      </c>
      <c r="D180" s="251" t="s">
        <v>349</v>
      </c>
      <c r="E180" s="252" t="s">
        <v>865</v>
      </c>
      <c r="F180" s="253" t="s">
        <v>866</v>
      </c>
      <c r="G180" s="254" t="s">
        <v>198</v>
      </c>
      <c r="H180" s="255">
        <v>1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78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78</v>
      </c>
      <c r="BM180" s="24" t="s">
        <v>1206</v>
      </c>
    </row>
    <row r="181" s="1" customFormat="1" ht="76.5" customHeight="1">
      <c r="B181" s="46"/>
      <c r="C181" s="251" t="s">
        <v>499</v>
      </c>
      <c r="D181" s="251" t="s">
        <v>349</v>
      </c>
      <c r="E181" s="252" t="s">
        <v>480</v>
      </c>
      <c r="F181" s="253" t="s">
        <v>481</v>
      </c>
      <c r="G181" s="254" t="s">
        <v>191</v>
      </c>
      <c r="H181" s="255">
        <v>1490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78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78</v>
      </c>
      <c r="BM181" s="24" t="s">
        <v>1207</v>
      </c>
    </row>
    <row r="182" s="1" customFormat="1" ht="76.5" customHeight="1">
      <c r="B182" s="46"/>
      <c r="C182" s="251" t="s">
        <v>503</v>
      </c>
      <c r="D182" s="251" t="s">
        <v>349</v>
      </c>
      <c r="E182" s="252" t="s">
        <v>484</v>
      </c>
      <c r="F182" s="253" t="s">
        <v>485</v>
      </c>
      <c r="G182" s="254" t="s">
        <v>191</v>
      </c>
      <c r="H182" s="255">
        <v>1865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78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78</v>
      </c>
      <c r="BM182" s="24" t="s">
        <v>1208</v>
      </c>
    </row>
    <row r="183" s="1" customFormat="1" ht="63.75" customHeight="1">
      <c r="B183" s="46"/>
      <c r="C183" s="251" t="s">
        <v>507</v>
      </c>
      <c r="D183" s="251" t="s">
        <v>349</v>
      </c>
      <c r="E183" s="252" t="s">
        <v>488</v>
      </c>
      <c r="F183" s="253" t="s">
        <v>489</v>
      </c>
      <c r="G183" s="254" t="s">
        <v>198</v>
      </c>
      <c r="H183" s="255">
        <v>2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262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262</v>
      </c>
      <c r="BM183" s="24" t="s">
        <v>1209</v>
      </c>
    </row>
    <row r="184" s="1" customFormat="1" ht="51" customHeight="1">
      <c r="B184" s="46"/>
      <c r="C184" s="251" t="s">
        <v>511</v>
      </c>
      <c r="D184" s="251" t="s">
        <v>349</v>
      </c>
      <c r="E184" s="252" t="s">
        <v>492</v>
      </c>
      <c r="F184" s="253" t="s">
        <v>493</v>
      </c>
      <c r="G184" s="254" t="s">
        <v>191</v>
      </c>
      <c r="H184" s="255">
        <v>30</v>
      </c>
      <c r="I184" s="256"/>
      <c r="J184" s="257">
        <f>ROUND(I184*H184,2)</f>
        <v>0</v>
      </c>
      <c r="K184" s="253" t="s">
        <v>192</v>
      </c>
      <c r="L184" s="72"/>
      <c r="M184" s="258" t="s">
        <v>21</v>
      </c>
      <c r="N184" s="259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78</v>
      </c>
      <c r="AT184" s="24" t="s">
        <v>349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78</v>
      </c>
      <c r="BM184" s="24" t="s">
        <v>1210</v>
      </c>
    </row>
    <row r="185" s="1" customFormat="1" ht="51" customHeight="1">
      <c r="B185" s="46"/>
      <c r="C185" s="251" t="s">
        <v>515</v>
      </c>
      <c r="D185" s="251" t="s">
        <v>349</v>
      </c>
      <c r="E185" s="252" t="s">
        <v>496</v>
      </c>
      <c r="F185" s="253" t="s">
        <v>497</v>
      </c>
      <c r="G185" s="254" t="s">
        <v>191</v>
      </c>
      <c r="H185" s="255">
        <v>15</v>
      </c>
      <c r="I185" s="256"/>
      <c r="J185" s="257">
        <f>ROUND(I185*H185,2)</f>
        <v>0</v>
      </c>
      <c r="K185" s="253" t="s">
        <v>192</v>
      </c>
      <c r="L185" s="72"/>
      <c r="M185" s="258" t="s">
        <v>21</v>
      </c>
      <c r="N185" s="259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78</v>
      </c>
      <c r="AT185" s="24" t="s">
        <v>349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78</v>
      </c>
      <c r="BM185" s="24" t="s">
        <v>1211</v>
      </c>
    </row>
    <row r="186" s="1" customFormat="1" ht="38.25" customHeight="1">
      <c r="B186" s="46"/>
      <c r="C186" s="251" t="s">
        <v>519</v>
      </c>
      <c r="D186" s="251" t="s">
        <v>349</v>
      </c>
      <c r="E186" s="252" t="s">
        <v>500</v>
      </c>
      <c r="F186" s="253" t="s">
        <v>501</v>
      </c>
      <c r="G186" s="254" t="s">
        <v>198</v>
      </c>
      <c r="H186" s="255">
        <v>6</v>
      </c>
      <c r="I186" s="256"/>
      <c r="J186" s="257">
        <f>ROUND(I186*H186,2)</f>
        <v>0</v>
      </c>
      <c r="K186" s="253" t="s">
        <v>192</v>
      </c>
      <c r="L186" s="72"/>
      <c r="M186" s="258" t="s">
        <v>21</v>
      </c>
      <c r="N186" s="259" t="s">
        <v>42</v>
      </c>
      <c r="O186" s="47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AR186" s="24" t="s">
        <v>78</v>
      </c>
      <c r="AT186" s="24" t="s">
        <v>349</v>
      </c>
      <c r="AU186" s="24" t="s">
        <v>78</v>
      </c>
      <c r="AY186" s="24" t="s">
        <v>186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24" t="s">
        <v>78</v>
      </c>
      <c r="BK186" s="247">
        <f>ROUND(I186*H186,2)</f>
        <v>0</v>
      </c>
      <c r="BL186" s="24" t="s">
        <v>78</v>
      </c>
      <c r="BM186" s="24" t="s">
        <v>1212</v>
      </c>
    </row>
    <row r="187" s="1" customFormat="1" ht="63.75" customHeight="1">
      <c r="B187" s="46"/>
      <c r="C187" s="251" t="s">
        <v>523</v>
      </c>
      <c r="D187" s="251" t="s">
        <v>349</v>
      </c>
      <c r="E187" s="252" t="s">
        <v>504</v>
      </c>
      <c r="F187" s="253" t="s">
        <v>505</v>
      </c>
      <c r="G187" s="254" t="s">
        <v>198</v>
      </c>
      <c r="H187" s="255">
        <v>6</v>
      </c>
      <c r="I187" s="256"/>
      <c r="J187" s="257">
        <f>ROUND(I187*H187,2)</f>
        <v>0</v>
      </c>
      <c r="K187" s="253" t="s">
        <v>192</v>
      </c>
      <c r="L187" s="72"/>
      <c r="M187" s="258" t="s">
        <v>21</v>
      </c>
      <c r="N187" s="259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78</v>
      </c>
      <c r="AT187" s="24" t="s">
        <v>349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78</v>
      </c>
      <c r="BM187" s="24" t="s">
        <v>1213</v>
      </c>
    </row>
    <row r="188" s="1" customFormat="1" ht="63.75" customHeight="1">
      <c r="B188" s="46"/>
      <c r="C188" s="251" t="s">
        <v>528</v>
      </c>
      <c r="D188" s="251" t="s">
        <v>349</v>
      </c>
      <c r="E188" s="252" t="s">
        <v>508</v>
      </c>
      <c r="F188" s="253" t="s">
        <v>509</v>
      </c>
      <c r="G188" s="254" t="s">
        <v>198</v>
      </c>
      <c r="H188" s="255">
        <v>4</v>
      </c>
      <c r="I188" s="256"/>
      <c r="J188" s="257">
        <f>ROUND(I188*H188,2)</f>
        <v>0</v>
      </c>
      <c r="K188" s="253" t="s">
        <v>192</v>
      </c>
      <c r="L188" s="72"/>
      <c r="M188" s="258" t="s">
        <v>21</v>
      </c>
      <c r="N188" s="259" t="s">
        <v>42</v>
      </c>
      <c r="O188" s="47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AR188" s="24" t="s">
        <v>78</v>
      </c>
      <c r="AT188" s="24" t="s">
        <v>349</v>
      </c>
      <c r="AU188" s="24" t="s">
        <v>78</v>
      </c>
      <c r="AY188" s="24" t="s">
        <v>186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24" t="s">
        <v>78</v>
      </c>
      <c r="BK188" s="247">
        <f>ROUND(I188*H188,2)</f>
        <v>0</v>
      </c>
      <c r="BL188" s="24" t="s">
        <v>78</v>
      </c>
      <c r="BM188" s="24" t="s">
        <v>1214</v>
      </c>
    </row>
    <row r="189" s="1" customFormat="1" ht="63.75" customHeight="1">
      <c r="B189" s="46"/>
      <c r="C189" s="251" t="s">
        <v>533</v>
      </c>
      <c r="D189" s="251" t="s">
        <v>349</v>
      </c>
      <c r="E189" s="252" t="s">
        <v>512</v>
      </c>
      <c r="F189" s="253" t="s">
        <v>513</v>
      </c>
      <c r="G189" s="254" t="s">
        <v>198</v>
      </c>
      <c r="H189" s="255">
        <v>4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78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78</v>
      </c>
      <c r="BM189" s="24" t="s">
        <v>1215</v>
      </c>
    </row>
    <row r="190" s="1" customFormat="1" ht="63.75" customHeight="1">
      <c r="B190" s="46"/>
      <c r="C190" s="251" t="s">
        <v>537</v>
      </c>
      <c r="D190" s="251" t="s">
        <v>349</v>
      </c>
      <c r="E190" s="252" t="s">
        <v>516</v>
      </c>
      <c r="F190" s="253" t="s">
        <v>517</v>
      </c>
      <c r="G190" s="254" t="s">
        <v>198</v>
      </c>
      <c r="H190" s="255">
        <v>4</v>
      </c>
      <c r="I190" s="256"/>
      <c r="J190" s="257">
        <f>ROUND(I190*H190,2)</f>
        <v>0</v>
      </c>
      <c r="K190" s="253" t="s">
        <v>192</v>
      </c>
      <c r="L190" s="72"/>
      <c r="M190" s="258" t="s">
        <v>21</v>
      </c>
      <c r="N190" s="259" t="s">
        <v>42</v>
      </c>
      <c r="O190" s="47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AR190" s="24" t="s">
        <v>78</v>
      </c>
      <c r="AT190" s="24" t="s">
        <v>349</v>
      </c>
      <c r="AU190" s="24" t="s">
        <v>78</v>
      </c>
      <c r="AY190" s="24" t="s">
        <v>186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4" t="s">
        <v>78</v>
      </c>
      <c r="BK190" s="247">
        <f>ROUND(I190*H190,2)</f>
        <v>0</v>
      </c>
      <c r="BL190" s="24" t="s">
        <v>78</v>
      </c>
      <c r="BM190" s="24" t="s">
        <v>1216</v>
      </c>
    </row>
    <row r="191" s="1" customFormat="1" ht="38.25" customHeight="1">
      <c r="B191" s="46"/>
      <c r="C191" s="235" t="s">
        <v>541</v>
      </c>
      <c r="D191" s="235" t="s">
        <v>183</v>
      </c>
      <c r="E191" s="236" t="s">
        <v>520</v>
      </c>
      <c r="F191" s="237" t="s">
        <v>521</v>
      </c>
      <c r="G191" s="238" t="s">
        <v>198</v>
      </c>
      <c r="H191" s="239">
        <v>2</v>
      </c>
      <c r="I191" s="240"/>
      <c r="J191" s="241">
        <f>ROUND(I191*H191,2)</f>
        <v>0</v>
      </c>
      <c r="K191" s="237" t="s">
        <v>192</v>
      </c>
      <c r="L191" s="242"/>
      <c r="M191" s="243" t="s">
        <v>21</v>
      </c>
      <c r="N191" s="244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193</v>
      </c>
      <c r="AT191" s="24" t="s">
        <v>183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194</v>
      </c>
      <c r="BM191" s="24" t="s">
        <v>1217</v>
      </c>
    </row>
    <row r="192" s="1" customFormat="1" ht="51" customHeight="1">
      <c r="B192" s="46"/>
      <c r="C192" s="251" t="s">
        <v>545</v>
      </c>
      <c r="D192" s="251" t="s">
        <v>349</v>
      </c>
      <c r="E192" s="252" t="s">
        <v>534</v>
      </c>
      <c r="F192" s="253" t="s">
        <v>535</v>
      </c>
      <c r="G192" s="254" t="s">
        <v>198</v>
      </c>
      <c r="H192" s="255">
        <v>1</v>
      </c>
      <c r="I192" s="256"/>
      <c r="J192" s="257">
        <f>ROUND(I192*H192,2)</f>
        <v>0</v>
      </c>
      <c r="K192" s="253" t="s">
        <v>192</v>
      </c>
      <c r="L192" s="72"/>
      <c r="M192" s="258" t="s">
        <v>21</v>
      </c>
      <c r="N192" s="259" t="s">
        <v>42</v>
      </c>
      <c r="O192" s="47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AR192" s="24" t="s">
        <v>456</v>
      </c>
      <c r="AT192" s="24" t="s">
        <v>349</v>
      </c>
      <c r="AU192" s="24" t="s">
        <v>78</v>
      </c>
      <c r="AY192" s="24" t="s">
        <v>186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4" t="s">
        <v>78</v>
      </c>
      <c r="BK192" s="247">
        <f>ROUND(I192*H192,2)</f>
        <v>0</v>
      </c>
      <c r="BL192" s="24" t="s">
        <v>456</v>
      </c>
      <c r="BM192" s="24" t="s">
        <v>1218</v>
      </c>
    </row>
    <row r="193" s="1" customFormat="1" ht="25.5" customHeight="1">
      <c r="B193" s="46"/>
      <c r="C193" s="235" t="s">
        <v>549</v>
      </c>
      <c r="D193" s="235" t="s">
        <v>183</v>
      </c>
      <c r="E193" s="236" t="s">
        <v>1219</v>
      </c>
      <c r="F193" s="237" t="s">
        <v>1220</v>
      </c>
      <c r="G193" s="238" t="s">
        <v>198</v>
      </c>
      <c r="H193" s="239">
        <v>1</v>
      </c>
      <c r="I193" s="240"/>
      <c r="J193" s="241">
        <f>ROUND(I193*H193,2)</f>
        <v>0</v>
      </c>
      <c r="K193" s="237" t="s">
        <v>192</v>
      </c>
      <c r="L193" s="242"/>
      <c r="M193" s="243" t="s">
        <v>21</v>
      </c>
      <c r="N193" s="244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301</v>
      </c>
      <c r="AT193" s="24" t="s">
        <v>183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301</v>
      </c>
      <c r="BM193" s="24" t="s">
        <v>1221</v>
      </c>
    </row>
    <row r="194" s="1" customFormat="1">
      <c r="B194" s="46"/>
      <c r="C194" s="74"/>
      <c r="D194" s="248" t="s">
        <v>221</v>
      </c>
      <c r="E194" s="74"/>
      <c r="F194" s="249" t="s">
        <v>1222</v>
      </c>
      <c r="G194" s="74"/>
      <c r="H194" s="74"/>
      <c r="I194" s="203"/>
      <c r="J194" s="74"/>
      <c r="K194" s="74"/>
      <c r="L194" s="72"/>
      <c r="M194" s="250"/>
      <c r="N194" s="47"/>
      <c r="O194" s="47"/>
      <c r="P194" s="47"/>
      <c r="Q194" s="47"/>
      <c r="R194" s="47"/>
      <c r="S194" s="47"/>
      <c r="T194" s="95"/>
      <c r="AT194" s="24" t="s">
        <v>221</v>
      </c>
      <c r="AU194" s="24" t="s">
        <v>78</v>
      </c>
    </row>
    <row r="195" s="1" customFormat="1" ht="25.5" customHeight="1">
      <c r="B195" s="46"/>
      <c r="C195" s="235" t="s">
        <v>553</v>
      </c>
      <c r="D195" s="235" t="s">
        <v>183</v>
      </c>
      <c r="E195" s="236" t="s">
        <v>1223</v>
      </c>
      <c r="F195" s="237" t="s">
        <v>1224</v>
      </c>
      <c r="G195" s="238" t="s">
        <v>198</v>
      </c>
      <c r="H195" s="239">
        <v>1</v>
      </c>
      <c r="I195" s="240"/>
      <c r="J195" s="241">
        <f>ROUND(I195*H195,2)</f>
        <v>0</v>
      </c>
      <c r="K195" s="237" t="s">
        <v>192</v>
      </c>
      <c r="L195" s="242"/>
      <c r="M195" s="243" t="s">
        <v>21</v>
      </c>
      <c r="N195" s="244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301</v>
      </c>
      <c r="AT195" s="24" t="s">
        <v>183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301</v>
      </c>
      <c r="BM195" s="24" t="s">
        <v>1225</v>
      </c>
    </row>
    <row r="196" s="1" customFormat="1" ht="38.25" customHeight="1">
      <c r="B196" s="46"/>
      <c r="C196" s="251" t="s">
        <v>557</v>
      </c>
      <c r="D196" s="251" t="s">
        <v>349</v>
      </c>
      <c r="E196" s="252" t="s">
        <v>538</v>
      </c>
      <c r="F196" s="253" t="s">
        <v>539</v>
      </c>
      <c r="G196" s="254" t="s">
        <v>198</v>
      </c>
      <c r="H196" s="255">
        <v>1</v>
      </c>
      <c r="I196" s="256"/>
      <c r="J196" s="257">
        <f>ROUND(I196*H196,2)</f>
        <v>0</v>
      </c>
      <c r="K196" s="253" t="s">
        <v>192</v>
      </c>
      <c r="L196" s="72"/>
      <c r="M196" s="258" t="s">
        <v>21</v>
      </c>
      <c r="N196" s="259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456</v>
      </c>
      <c r="AT196" s="24" t="s">
        <v>349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456</v>
      </c>
      <c r="BM196" s="24" t="s">
        <v>1226</v>
      </c>
    </row>
    <row r="197" s="1" customFormat="1" ht="51" customHeight="1">
      <c r="B197" s="46"/>
      <c r="C197" s="251" t="s">
        <v>561</v>
      </c>
      <c r="D197" s="251" t="s">
        <v>349</v>
      </c>
      <c r="E197" s="252" t="s">
        <v>542</v>
      </c>
      <c r="F197" s="253" t="s">
        <v>543</v>
      </c>
      <c r="G197" s="254" t="s">
        <v>198</v>
      </c>
      <c r="H197" s="255">
        <v>1</v>
      </c>
      <c r="I197" s="256"/>
      <c r="J197" s="257">
        <f>ROUND(I197*H197,2)</f>
        <v>0</v>
      </c>
      <c r="K197" s="253" t="s">
        <v>192</v>
      </c>
      <c r="L197" s="72"/>
      <c r="M197" s="258" t="s">
        <v>21</v>
      </c>
      <c r="N197" s="259" t="s">
        <v>42</v>
      </c>
      <c r="O197" s="47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AR197" s="24" t="s">
        <v>456</v>
      </c>
      <c r="AT197" s="24" t="s">
        <v>349</v>
      </c>
      <c r="AU197" s="24" t="s">
        <v>78</v>
      </c>
      <c r="AY197" s="24" t="s">
        <v>186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24" t="s">
        <v>78</v>
      </c>
      <c r="BK197" s="247">
        <f>ROUND(I197*H197,2)</f>
        <v>0</v>
      </c>
      <c r="BL197" s="24" t="s">
        <v>456</v>
      </c>
      <c r="BM197" s="24" t="s">
        <v>1227</v>
      </c>
    </row>
    <row r="198" s="1" customFormat="1" ht="38.25" customHeight="1">
      <c r="B198" s="46"/>
      <c r="C198" s="251" t="s">
        <v>566</v>
      </c>
      <c r="D198" s="251" t="s">
        <v>349</v>
      </c>
      <c r="E198" s="252" t="s">
        <v>546</v>
      </c>
      <c r="F198" s="253" t="s">
        <v>547</v>
      </c>
      <c r="G198" s="254" t="s">
        <v>198</v>
      </c>
      <c r="H198" s="255">
        <v>1</v>
      </c>
      <c r="I198" s="256"/>
      <c r="J198" s="257">
        <f>ROUND(I198*H198,2)</f>
        <v>0</v>
      </c>
      <c r="K198" s="253" t="s">
        <v>192</v>
      </c>
      <c r="L198" s="72"/>
      <c r="M198" s="258" t="s">
        <v>21</v>
      </c>
      <c r="N198" s="259" t="s">
        <v>42</v>
      </c>
      <c r="O198" s="47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AR198" s="24" t="s">
        <v>456</v>
      </c>
      <c r="AT198" s="24" t="s">
        <v>349</v>
      </c>
      <c r="AU198" s="24" t="s">
        <v>78</v>
      </c>
      <c r="AY198" s="24" t="s">
        <v>186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4" t="s">
        <v>78</v>
      </c>
      <c r="BK198" s="247">
        <f>ROUND(I198*H198,2)</f>
        <v>0</v>
      </c>
      <c r="BL198" s="24" t="s">
        <v>456</v>
      </c>
      <c r="BM198" s="24" t="s">
        <v>1228</v>
      </c>
    </row>
    <row r="199" s="1" customFormat="1" ht="38.25" customHeight="1">
      <c r="B199" s="46"/>
      <c r="C199" s="251" t="s">
        <v>570</v>
      </c>
      <c r="D199" s="251" t="s">
        <v>349</v>
      </c>
      <c r="E199" s="252" t="s">
        <v>550</v>
      </c>
      <c r="F199" s="253" t="s">
        <v>551</v>
      </c>
      <c r="G199" s="254" t="s">
        <v>198</v>
      </c>
      <c r="H199" s="255">
        <v>1</v>
      </c>
      <c r="I199" s="256"/>
      <c r="J199" s="257">
        <f>ROUND(I199*H199,2)</f>
        <v>0</v>
      </c>
      <c r="K199" s="253" t="s">
        <v>192</v>
      </c>
      <c r="L199" s="72"/>
      <c r="M199" s="258" t="s">
        <v>21</v>
      </c>
      <c r="N199" s="259" t="s">
        <v>42</v>
      </c>
      <c r="O199" s="47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24" t="s">
        <v>456</v>
      </c>
      <c r="AT199" s="24" t="s">
        <v>349</v>
      </c>
      <c r="AU199" s="24" t="s">
        <v>78</v>
      </c>
      <c r="AY199" s="24" t="s">
        <v>186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4" t="s">
        <v>78</v>
      </c>
      <c r="BK199" s="247">
        <f>ROUND(I199*H199,2)</f>
        <v>0</v>
      </c>
      <c r="BL199" s="24" t="s">
        <v>456</v>
      </c>
      <c r="BM199" s="24" t="s">
        <v>1229</v>
      </c>
    </row>
    <row r="200" s="1" customFormat="1" ht="63.75" customHeight="1">
      <c r="B200" s="46"/>
      <c r="C200" s="251" t="s">
        <v>574</v>
      </c>
      <c r="D200" s="251" t="s">
        <v>349</v>
      </c>
      <c r="E200" s="252" t="s">
        <v>554</v>
      </c>
      <c r="F200" s="253" t="s">
        <v>555</v>
      </c>
      <c r="G200" s="254" t="s">
        <v>198</v>
      </c>
      <c r="H200" s="255">
        <v>2</v>
      </c>
      <c r="I200" s="256"/>
      <c r="J200" s="257">
        <f>ROUND(I200*H200,2)</f>
        <v>0</v>
      </c>
      <c r="K200" s="253" t="s">
        <v>192</v>
      </c>
      <c r="L200" s="72"/>
      <c r="M200" s="258" t="s">
        <v>21</v>
      </c>
      <c r="N200" s="259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78</v>
      </c>
      <c r="AT200" s="24" t="s">
        <v>349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78</v>
      </c>
      <c r="BM200" s="24" t="s">
        <v>1230</v>
      </c>
    </row>
    <row r="201" s="1" customFormat="1" ht="16.5" customHeight="1">
      <c r="B201" s="46"/>
      <c r="C201" s="235" t="s">
        <v>578</v>
      </c>
      <c r="D201" s="235" t="s">
        <v>183</v>
      </c>
      <c r="E201" s="236" t="s">
        <v>562</v>
      </c>
      <c r="F201" s="237" t="s">
        <v>563</v>
      </c>
      <c r="G201" s="238" t="s">
        <v>198</v>
      </c>
      <c r="H201" s="239">
        <v>2</v>
      </c>
      <c r="I201" s="240"/>
      <c r="J201" s="241">
        <f>ROUND(I201*H201,2)</f>
        <v>0</v>
      </c>
      <c r="K201" s="237" t="s">
        <v>192</v>
      </c>
      <c r="L201" s="242"/>
      <c r="M201" s="243" t="s">
        <v>21</v>
      </c>
      <c r="N201" s="244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193</v>
      </c>
      <c r="AT201" s="24" t="s">
        <v>183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194</v>
      </c>
      <c r="BM201" s="24" t="s">
        <v>1231</v>
      </c>
    </row>
    <row r="202" s="1" customFormat="1">
      <c r="B202" s="46"/>
      <c r="C202" s="74"/>
      <c r="D202" s="248" t="s">
        <v>221</v>
      </c>
      <c r="E202" s="74"/>
      <c r="F202" s="249" t="s">
        <v>565</v>
      </c>
      <c r="G202" s="74"/>
      <c r="H202" s="74"/>
      <c r="I202" s="203"/>
      <c r="J202" s="74"/>
      <c r="K202" s="74"/>
      <c r="L202" s="72"/>
      <c r="M202" s="250"/>
      <c r="N202" s="47"/>
      <c r="O202" s="47"/>
      <c r="P202" s="47"/>
      <c r="Q202" s="47"/>
      <c r="R202" s="47"/>
      <c r="S202" s="47"/>
      <c r="T202" s="95"/>
      <c r="AT202" s="24" t="s">
        <v>221</v>
      </c>
      <c r="AU202" s="24" t="s">
        <v>78</v>
      </c>
    </row>
    <row r="203" s="1" customFormat="1" ht="16.5" customHeight="1">
      <c r="B203" s="46"/>
      <c r="C203" s="251" t="s">
        <v>582</v>
      </c>
      <c r="D203" s="251" t="s">
        <v>349</v>
      </c>
      <c r="E203" s="252" t="s">
        <v>1232</v>
      </c>
      <c r="F203" s="253" t="s">
        <v>1233</v>
      </c>
      <c r="G203" s="254" t="s">
        <v>198</v>
      </c>
      <c r="H203" s="255">
        <v>2</v>
      </c>
      <c r="I203" s="256"/>
      <c r="J203" s="257">
        <f>ROUND(I203*H203,2)</f>
        <v>0</v>
      </c>
      <c r="K203" s="253" t="s">
        <v>192</v>
      </c>
      <c r="L203" s="72"/>
      <c r="M203" s="258" t="s">
        <v>21</v>
      </c>
      <c r="N203" s="259" t="s">
        <v>42</v>
      </c>
      <c r="O203" s="47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AR203" s="24" t="s">
        <v>78</v>
      </c>
      <c r="AT203" s="24" t="s">
        <v>349</v>
      </c>
      <c r="AU203" s="24" t="s">
        <v>78</v>
      </c>
      <c r="AY203" s="24" t="s">
        <v>186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24" t="s">
        <v>78</v>
      </c>
      <c r="BK203" s="247">
        <f>ROUND(I203*H203,2)</f>
        <v>0</v>
      </c>
      <c r="BL203" s="24" t="s">
        <v>78</v>
      </c>
      <c r="BM203" s="24" t="s">
        <v>1234</v>
      </c>
    </row>
    <row r="204" s="1" customFormat="1" ht="25.5" customHeight="1">
      <c r="B204" s="46"/>
      <c r="C204" s="251" t="s">
        <v>587</v>
      </c>
      <c r="D204" s="251" t="s">
        <v>349</v>
      </c>
      <c r="E204" s="252" t="s">
        <v>1235</v>
      </c>
      <c r="F204" s="253" t="s">
        <v>1236</v>
      </c>
      <c r="G204" s="254" t="s">
        <v>198</v>
      </c>
      <c r="H204" s="255">
        <v>2</v>
      </c>
      <c r="I204" s="256"/>
      <c r="J204" s="257">
        <f>ROUND(I204*H204,2)</f>
        <v>0</v>
      </c>
      <c r="K204" s="253" t="s">
        <v>192</v>
      </c>
      <c r="L204" s="72"/>
      <c r="M204" s="258" t="s">
        <v>21</v>
      </c>
      <c r="N204" s="259" t="s">
        <v>42</v>
      </c>
      <c r="O204" s="47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4" t="s">
        <v>78</v>
      </c>
      <c r="AT204" s="24" t="s">
        <v>349</v>
      </c>
      <c r="AU204" s="24" t="s">
        <v>78</v>
      </c>
      <c r="AY204" s="24" t="s">
        <v>186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4" t="s">
        <v>78</v>
      </c>
      <c r="BK204" s="247">
        <f>ROUND(I204*H204,2)</f>
        <v>0</v>
      </c>
      <c r="BL204" s="24" t="s">
        <v>78</v>
      </c>
      <c r="BM204" s="24" t="s">
        <v>1237</v>
      </c>
    </row>
    <row r="205" s="1" customFormat="1" ht="16.5" customHeight="1">
      <c r="B205" s="46"/>
      <c r="C205" s="251" t="s">
        <v>591</v>
      </c>
      <c r="D205" s="251" t="s">
        <v>349</v>
      </c>
      <c r="E205" s="252" t="s">
        <v>1238</v>
      </c>
      <c r="F205" s="253" t="s">
        <v>1239</v>
      </c>
      <c r="G205" s="254" t="s">
        <v>198</v>
      </c>
      <c r="H205" s="255">
        <v>2</v>
      </c>
      <c r="I205" s="256"/>
      <c r="J205" s="257">
        <f>ROUND(I205*H205,2)</f>
        <v>0</v>
      </c>
      <c r="K205" s="253" t="s">
        <v>192</v>
      </c>
      <c r="L205" s="72"/>
      <c r="M205" s="258" t="s">
        <v>21</v>
      </c>
      <c r="N205" s="259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78</v>
      </c>
      <c r="AT205" s="24" t="s">
        <v>349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78</v>
      </c>
      <c r="BM205" s="24" t="s">
        <v>1240</v>
      </c>
    </row>
    <row r="206" s="1" customFormat="1" ht="16.5" customHeight="1">
      <c r="B206" s="46"/>
      <c r="C206" s="251" t="s">
        <v>595</v>
      </c>
      <c r="D206" s="251" t="s">
        <v>349</v>
      </c>
      <c r="E206" s="252" t="s">
        <v>1241</v>
      </c>
      <c r="F206" s="253" t="s">
        <v>1242</v>
      </c>
      <c r="G206" s="254" t="s">
        <v>198</v>
      </c>
      <c r="H206" s="255">
        <v>2</v>
      </c>
      <c r="I206" s="256"/>
      <c r="J206" s="257">
        <f>ROUND(I206*H206,2)</f>
        <v>0</v>
      </c>
      <c r="K206" s="253" t="s">
        <v>192</v>
      </c>
      <c r="L206" s="72"/>
      <c r="M206" s="258" t="s">
        <v>21</v>
      </c>
      <c r="N206" s="259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78</v>
      </c>
      <c r="AT206" s="24" t="s">
        <v>349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78</v>
      </c>
      <c r="BM206" s="24" t="s">
        <v>1243</v>
      </c>
    </row>
    <row r="207" s="1" customFormat="1" ht="16.5" customHeight="1">
      <c r="B207" s="46"/>
      <c r="C207" s="251" t="s">
        <v>599</v>
      </c>
      <c r="D207" s="251" t="s">
        <v>349</v>
      </c>
      <c r="E207" s="252" t="s">
        <v>1244</v>
      </c>
      <c r="F207" s="253" t="s">
        <v>1245</v>
      </c>
      <c r="G207" s="254" t="s">
        <v>198</v>
      </c>
      <c r="H207" s="255">
        <v>2</v>
      </c>
      <c r="I207" s="256"/>
      <c r="J207" s="257">
        <f>ROUND(I207*H207,2)</f>
        <v>0</v>
      </c>
      <c r="K207" s="253" t="s">
        <v>192</v>
      </c>
      <c r="L207" s="72"/>
      <c r="M207" s="258" t="s">
        <v>21</v>
      </c>
      <c r="N207" s="259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78</v>
      </c>
      <c r="AT207" s="24" t="s">
        <v>349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78</v>
      </c>
      <c r="BM207" s="24" t="s">
        <v>1246</v>
      </c>
    </row>
    <row r="208" s="1" customFormat="1" ht="16.5" customHeight="1">
      <c r="B208" s="46"/>
      <c r="C208" s="251" t="s">
        <v>604</v>
      </c>
      <c r="D208" s="251" t="s">
        <v>349</v>
      </c>
      <c r="E208" s="252" t="s">
        <v>1247</v>
      </c>
      <c r="F208" s="253" t="s">
        <v>1248</v>
      </c>
      <c r="G208" s="254" t="s">
        <v>198</v>
      </c>
      <c r="H208" s="255">
        <v>2</v>
      </c>
      <c r="I208" s="256"/>
      <c r="J208" s="257">
        <f>ROUND(I208*H208,2)</f>
        <v>0</v>
      </c>
      <c r="K208" s="253" t="s">
        <v>192</v>
      </c>
      <c r="L208" s="72"/>
      <c r="M208" s="258" t="s">
        <v>21</v>
      </c>
      <c r="N208" s="259" t="s">
        <v>42</v>
      </c>
      <c r="O208" s="47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AR208" s="24" t="s">
        <v>78</v>
      </c>
      <c r="AT208" s="24" t="s">
        <v>349</v>
      </c>
      <c r="AU208" s="24" t="s">
        <v>78</v>
      </c>
      <c r="AY208" s="24" t="s">
        <v>186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4" t="s">
        <v>78</v>
      </c>
      <c r="BK208" s="247">
        <f>ROUND(I208*H208,2)</f>
        <v>0</v>
      </c>
      <c r="BL208" s="24" t="s">
        <v>78</v>
      </c>
      <c r="BM208" s="24" t="s">
        <v>1249</v>
      </c>
    </row>
    <row r="209" s="1" customFormat="1" ht="16.5" customHeight="1">
      <c r="B209" s="46"/>
      <c r="C209" s="251" t="s">
        <v>609</v>
      </c>
      <c r="D209" s="251" t="s">
        <v>349</v>
      </c>
      <c r="E209" s="252" t="s">
        <v>1250</v>
      </c>
      <c r="F209" s="253" t="s">
        <v>1251</v>
      </c>
      <c r="G209" s="254" t="s">
        <v>198</v>
      </c>
      <c r="H209" s="255">
        <v>2</v>
      </c>
      <c r="I209" s="256"/>
      <c r="J209" s="257">
        <f>ROUND(I209*H209,2)</f>
        <v>0</v>
      </c>
      <c r="K209" s="253" t="s">
        <v>192</v>
      </c>
      <c r="L209" s="72"/>
      <c r="M209" s="258" t="s">
        <v>21</v>
      </c>
      <c r="N209" s="259" t="s">
        <v>42</v>
      </c>
      <c r="O209" s="47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4" t="s">
        <v>78</v>
      </c>
      <c r="AT209" s="24" t="s">
        <v>349</v>
      </c>
      <c r="AU209" s="24" t="s">
        <v>78</v>
      </c>
      <c r="AY209" s="24" t="s">
        <v>186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4" t="s">
        <v>78</v>
      </c>
      <c r="BK209" s="247">
        <f>ROUND(I209*H209,2)</f>
        <v>0</v>
      </c>
      <c r="BL209" s="24" t="s">
        <v>78</v>
      </c>
      <c r="BM209" s="24" t="s">
        <v>1252</v>
      </c>
    </row>
    <row r="210" s="1" customFormat="1" ht="16.5" customHeight="1">
      <c r="B210" s="46"/>
      <c r="C210" s="251" t="s">
        <v>613</v>
      </c>
      <c r="D210" s="251" t="s">
        <v>349</v>
      </c>
      <c r="E210" s="252" t="s">
        <v>1253</v>
      </c>
      <c r="F210" s="253" t="s">
        <v>1254</v>
      </c>
      <c r="G210" s="254" t="s">
        <v>198</v>
      </c>
      <c r="H210" s="255">
        <v>2</v>
      </c>
      <c r="I210" s="256"/>
      <c r="J210" s="257">
        <f>ROUND(I210*H210,2)</f>
        <v>0</v>
      </c>
      <c r="K210" s="253" t="s">
        <v>192</v>
      </c>
      <c r="L210" s="72"/>
      <c r="M210" s="258" t="s">
        <v>21</v>
      </c>
      <c r="N210" s="259" t="s">
        <v>42</v>
      </c>
      <c r="O210" s="47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AR210" s="24" t="s">
        <v>78</v>
      </c>
      <c r="AT210" s="24" t="s">
        <v>349</v>
      </c>
      <c r="AU210" s="24" t="s">
        <v>78</v>
      </c>
      <c r="AY210" s="24" t="s">
        <v>186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24" t="s">
        <v>78</v>
      </c>
      <c r="BK210" s="247">
        <f>ROUND(I210*H210,2)</f>
        <v>0</v>
      </c>
      <c r="BL210" s="24" t="s">
        <v>78</v>
      </c>
      <c r="BM210" s="24" t="s">
        <v>1255</v>
      </c>
    </row>
    <row r="211" s="1" customFormat="1" ht="16.5" customHeight="1">
      <c r="B211" s="46"/>
      <c r="C211" s="251" t="s">
        <v>617</v>
      </c>
      <c r="D211" s="251" t="s">
        <v>349</v>
      </c>
      <c r="E211" s="252" t="s">
        <v>1256</v>
      </c>
      <c r="F211" s="253" t="s">
        <v>1257</v>
      </c>
      <c r="G211" s="254" t="s">
        <v>198</v>
      </c>
      <c r="H211" s="255">
        <v>2</v>
      </c>
      <c r="I211" s="256"/>
      <c r="J211" s="257">
        <f>ROUND(I211*H211,2)</f>
        <v>0</v>
      </c>
      <c r="K211" s="253" t="s">
        <v>192</v>
      </c>
      <c r="L211" s="72"/>
      <c r="M211" s="258" t="s">
        <v>21</v>
      </c>
      <c r="N211" s="259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78</v>
      </c>
      <c r="AT211" s="24" t="s">
        <v>349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78</v>
      </c>
      <c r="BM211" s="24" t="s">
        <v>1258</v>
      </c>
    </row>
    <row r="212" s="1" customFormat="1" ht="16.5" customHeight="1">
      <c r="B212" s="46"/>
      <c r="C212" s="251" t="s">
        <v>621</v>
      </c>
      <c r="D212" s="251" t="s">
        <v>349</v>
      </c>
      <c r="E212" s="252" t="s">
        <v>1259</v>
      </c>
      <c r="F212" s="253" t="s">
        <v>1260</v>
      </c>
      <c r="G212" s="254" t="s">
        <v>198</v>
      </c>
      <c r="H212" s="255">
        <v>2</v>
      </c>
      <c r="I212" s="256"/>
      <c r="J212" s="257">
        <f>ROUND(I212*H212,2)</f>
        <v>0</v>
      </c>
      <c r="K212" s="253" t="s">
        <v>192</v>
      </c>
      <c r="L212" s="72"/>
      <c r="M212" s="258" t="s">
        <v>21</v>
      </c>
      <c r="N212" s="259" t="s">
        <v>42</v>
      </c>
      <c r="O212" s="47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AR212" s="24" t="s">
        <v>78</v>
      </c>
      <c r="AT212" s="24" t="s">
        <v>349</v>
      </c>
      <c r="AU212" s="24" t="s">
        <v>78</v>
      </c>
      <c r="AY212" s="24" t="s">
        <v>186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4" t="s">
        <v>78</v>
      </c>
      <c r="BK212" s="247">
        <f>ROUND(I212*H212,2)</f>
        <v>0</v>
      </c>
      <c r="BL212" s="24" t="s">
        <v>78</v>
      </c>
      <c r="BM212" s="24" t="s">
        <v>1261</v>
      </c>
    </row>
    <row r="213" s="1" customFormat="1" ht="16.5" customHeight="1">
      <c r="B213" s="46"/>
      <c r="C213" s="251" t="s">
        <v>625</v>
      </c>
      <c r="D213" s="251" t="s">
        <v>349</v>
      </c>
      <c r="E213" s="252" t="s">
        <v>1262</v>
      </c>
      <c r="F213" s="253" t="s">
        <v>1263</v>
      </c>
      <c r="G213" s="254" t="s">
        <v>198</v>
      </c>
      <c r="H213" s="255">
        <v>2</v>
      </c>
      <c r="I213" s="256"/>
      <c r="J213" s="257">
        <f>ROUND(I213*H213,2)</f>
        <v>0</v>
      </c>
      <c r="K213" s="253" t="s">
        <v>192</v>
      </c>
      <c r="L213" s="72"/>
      <c r="M213" s="258" t="s">
        <v>21</v>
      </c>
      <c r="N213" s="259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78</v>
      </c>
      <c r="AT213" s="24" t="s">
        <v>349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78</v>
      </c>
      <c r="BM213" s="24" t="s">
        <v>1264</v>
      </c>
    </row>
    <row r="214" s="1" customFormat="1" ht="38.25" customHeight="1">
      <c r="B214" s="46"/>
      <c r="C214" s="251" t="s">
        <v>629</v>
      </c>
      <c r="D214" s="251" t="s">
        <v>349</v>
      </c>
      <c r="E214" s="252" t="s">
        <v>567</v>
      </c>
      <c r="F214" s="253" t="s">
        <v>568</v>
      </c>
      <c r="G214" s="254" t="s">
        <v>198</v>
      </c>
      <c r="H214" s="255">
        <v>20</v>
      </c>
      <c r="I214" s="256"/>
      <c r="J214" s="257">
        <f>ROUND(I214*H214,2)</f>
        <v>0</v>
      </c>
      <c r="K214" s="253" t="s">
        <v>192</v>
      </c>
      <c r="L214" s="72"/>
      <c r="M214" s="258" t="s">
        <v>21</v>
      </c>
      <c r="N214" s="259" t="s">
        <v>42</v>
      </c>
      <c r="O214" s="47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4" t="s">
        <v>78</v>
      </c>
      <c r="AT214" s="24" t="s">
        <v>349</v>
      </c>
      <c r="AU214" s="24" t="s">
        <v>78</v>
      </c>
      <c r="AY214" s="24" t="s">
        <v>186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4" t="s">
        <v>78</v>
      </c>
      <c r="BK214" s="247">
        <f>ROUND(I214*H214,2)</f>
        <v>0</v>
      </c>
      <c r="BL214" s="24" t="s">
        <v>78</v>
      </c>
      <c r="BM214" s="24" t="s">
        <v>1265</v>
      </c>
    </row>
    <row r="215" s="1" customFormat="1" ht="25.5" customHeight="1">
      <c r="B215" s="46"/>
      <c r="C215" s="251" t="s">
        <v>633</v>
      </c>
      <c r="D215" s="251" t="s">
        <v>349</v>
      </c>
      <c r="E215" s="252" t="s">
        <v>571</v>
      </c>
      <c r="F215" s="253" t="s">
        <v>572</v>
      </c>
      <c r="G215" s="254" t="s">
        <v>198</v>
      </c>
      <c r="H215" s="255">
        <v>1</v>
      </c>
      <c r="I215" s="256"/>
      <c r="J215" s="257">
        <f>ROUND(I215*H215,2)</f>
        <v>0</v>
      </c>
      <c r="K215" s="253" t="s">
        <v>192</v>
      </c>
      <c r="L215" s="72"/>
      <c r="M215" s="258" t="s">
        <v>21</v>
      </c>
      <c r="N215" s="259" t="s">
        <v>42</v>
      </c>
      <c r="O215" s="47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4" t="s">
        <v>78</v>
      </c>
      <c r="AT215" s="24" t="s">
        <v>349</v>
      </c>
      <c r="AU215" s="24" t="s">
        <v>78</v>
      </c>
      <c r="AY215" s="24" t="s">
        <v>186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4" t="s">
        <v>78</v>
      </c>
      <c r="BK215" s="247">
        <f>ROUND(I215*H215,2)</f>
        <v>0</v>
      </c>
      <c r="BL215" s="24" t="s">
        <v>78</v>
      </c>
      <c r="BM215" s="24" t="s">
        <v>1266</v>
      </c>
    </row>
    <row r="216" s="1" customFormat="1" ht="16.5" customHeight="1">
      <c r="B216" s="46"/>
      <c r="C216" s="251" t="s">
        <v>637</v>
      </c>
      <c r="D216" s="251" t="s">
        <v>349</v>
      </c>
      <c r="E216" s="252" t="s">
        <v>897</v>
      </c>
      <c r="F216" s="253" t="s">
        <v>898</v>
      </c>
      <c r="G216" s="254" t="s">
        <v>198</v>
      </c>
      <c r="H216" s="255">
        <v>2</v>
      </c>
      <c r="I216" s="256"/>
      <c r="J216" s="257">
        <f>ROUND(I216*H216,2)</f>
        <v>0</v>
      </c>
      <c r="K216" s="253" t="s">
        <v>192</v>
      </c>
      <c r="L216" s="72"/>
      <c r="M216" s="258" t="s">
        <v>21</v>
      </c>
      <c r="N216" s="259" t="s">
        <v>42</v>
      </c>
      <c r="O216" s="47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AR216" s="24" t="s">
        <v>78</v>
      </c>
      <c r="AT216" s="24" t="s">
        <v>349</v>
      </c>
      <c r="AU216" s="24" t="s">
        <v>78</v>
      </c>
      <c r="AY216" s="24" t="s">
        <v>186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24" t="s">
        <v>78</v>
      </c>
      <c r="BK216" s="247">
        <f>ROUND(I216*H216,2)</f>
        <v>0</v>
      </c>
      <c r="BL216" s="24" t="s">
        <v>78</v>
      </c>
      <c r="BM216" s="24" t="s">
        <v>1267</v>
      </c>
    </row>
    <row r="217" s="1" customFormat="1" ht="16.5" customHeight="1">
      <c r="B217" s="46"/>
      <c r="C217" s="251" t="s">
        <v>641</v>
      </c>
      <c r="D217" s="251" t="s">
        <v>349</v>
      </c>
      <c r="E217" s="252" t="s">
        <v>575</v>
      </c>
      <c r="F217" s="253" t="s">
        <v>576</v>
      </c>
      <c r="G217" s="254" t="s">
        <v>198</v>
      </c>
      <c r="H217" s="255">
        <v>54</v>
      </c>
      <c r="I217" s="256"/>
      <c r="J217" s="257">
        <f>ROUND(I217*H217,2)</f>
        <v>0</v>
      </c>
      <c r="K217" s="253" t="s">
        <v>192</v>
      </c>
      <c r="L217" s="72"/>
      <c r="M217" s="258" t="s">
        <v>21</v>
      </c>
      <c r="N217" s="259" t="s">
        <v>42</v>
      </c>
      <c r="O217" s="47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AR217" s="24" t="s">
        <v>78</v>
      </c>
      <c r="AT217" s="24" t="s">
        <v>349</v>
      </c>
      <c r="AU217" s="24" t="s">
        <v>78</v>
      </c>
      <c r="AY217" s="24" t="s">
        <v>186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4" t="s">
        <v>78</v>
      </c>
      <c r="BK217" s="247">
        <f>ROUND(I217*H217,2)</f>
        <v>0</v>
      </c>
      <c r="BL217" s="24" t="s">
        <v>78</v>
      </c>
      <c r="BM217" s="24" t="s">
        <v>1268</v>
      </c>
    </row>
    <row r="218" s="1" customFormat="1" ht="76.5" customHeight="1">
      <c r="B218" s="46"/>
      <c r="C218" s="251" t="s">
        <v>645</v>
      </c>
      <c r="D218" s="251" t="s">
        <v>349</v>
      </c>
      <c r="E218" s="252" t="s">
        <v>579</v>
      </c>
      <c r="F218" s="253" t="s">
        <v>580</v>
      </c>
      <c r="G218" s="254" t="s">
        <v>198</v>
      </c>
      <c r="H218" s="255">
        <v>1</v>
      </c>
      <c r="I218" s="256"/>
      <c r="J218" s="257">
        <f>ROUND(I218*H218,2)</f>
        <v>0</v>
      </c>
      <c r="K218" s="253" t="s">
        <v>192</v>
      </c>
      <c r="L218" s="72"/>
      <c r="M218" s="258" t="s">
        <v>21</v>
      </c>
      <c r="N218" s="259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78</v>
      </c>
      <c r="AT218" s="24" t="s">
        <v>349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78</v>
      </c>
      <c r="BM218" s="24" t="s">
        <v>1269</v>
      </c>
    </row>
    <row r="219" s="1" customFormat="1" ht="25.5" customHeight="1">
      <c r="B219" s="46"/>
      <c r="C219" s="235" t="s">
        <v>649</v>
      </c>
      <c r="D219" s="235" t="s">
        <v>183</v>
      </c>
      <c r="E219" s="236" t="s">
        <v>588</v>
      </c>
      <c r="F219" s="237" t="s">
        <v>589</v>
      </c>
      <c r="G219" s="238" t="s">
        <v>191</v>
      </c>
      <c r="H219" s="239">
        <v>1400</v>
      </c>
      <c r="I219" s="240"/>
      <c r="J219" s="241">
        <f>ROUND(I219*H219,2)</f>
        <v>0</v>
      </c>
      <c r="K219" s="237" t="s">
        <v>192</v>
      </c>
      <c r="L219" s="242"/>
      <c r="M219" s="243" t="s">
        <v>21</v>
      </c>
      <c r="N219" s="244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193</v>
      </c>
      <c r="AT219" s="24" t="s">
        <v>183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194</v>
      </c>
      <c r="BM219" s="24" t="s">
        <v>1270</v>
      </c>
    </row>
    <row r="220" s="1" customFormat="1" ht="25.5" customHeight="1">
      <c r="B220" s="46"/>
      <c r="C220" s="235" t="s">
        <v>653</v>
      </c>
      <c r="D220" s="235" t="s">
        <v>183</v>
      </c>
      <c r="E220" s="236" t="s">
        <v>1271</v>
      </c>
      <c r="F220" s="237" t="s">
        <v>1272</v>
      </c>
      <c r="G220" s="238" t="s">
        <v>198</v>
      </c>
      <c r="H220" s="239">
        <v>1</v>
      </c>
      <c r="I220" s="240"/>
      <c r="J220" s="241">
        <f>ROUND(I220*H220,2)</f>
        <v>0</v>
      </c>
      <c r="K220" s="237" t="s">
        <v>192</v>
      </c>
      <c r="L220" s="242"/>
      <c r="M220" s="243" t="s">
        <v>21</v>
      </c>
      <c r="N220" s="244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301</v>
      </c>
      <c r="AT220" s="24" t="s">
        <v>183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301</v>
      </c>
      <c r="BM220" s="24" t="s">
        <v>1273</v>
      </c>
    </row>
    <row r="221" s="1" customFormat="1">
      <c r="B221" s="46"/>
      <c r="C221" s="74"/>
      <c r="D221" s="248" t="s">
        <v>221</v>
      </c>
      <c r="E221" s="74"/>
      <c r="F221" s="249" t="s">
        <v>1274</v>
      </c>
      <c r="G221" s="74"/>
      <c r="H221" s="74"/>
      <c r="I221" s="203"/>
      <c r="J221" s="74"/>
      <c r="K221" s="74"/>
      <c r="L221" s="72"/>
      <c r="M221" s="250"/>
      <c r="N221" s="47"/>
      <c r="O221" s="47"/>
      <c r="P221" s="47"/>
      <c r="Q221" s="47"/>
      <c r="R221" s="47"/>
      <c r="S221" s="47"/>
      <c r="T221" s="95"/>
      <c r="AT221" s="24" t="s">
        <v>221</v>
      </c>
      <c r="AU221" s="24" t="s">
        <v>78</v>
      </c>
    </row>
    <row r="222" s="1" customFormat="1" ht="25.5" customHeight="1">
      <c r="B222" s="46"/>
      <c r="C222" s="235" t="s">
        <v>657</v>
      </c>
      <c r="D222" s="235" t="s">
        <v>183</v>
      </c>
      <c r="E222" s="236" t="s">
        <v>592</v>
      </c>
      <c r="F222" s="237" t="s">
        <v>593</v>
      </c>
      <c r="G222" s="238" t="s">
        <v>198</v>
      </c>
      <c r="H222" s="239">
        <v>5</v>
      </c>
      <c r="I222" s="240"/>
      <c r="J222" s="241">
        <f>ROUND(I222*H222,2)</f>
        <v>0</v>
      </c>
      <c r="K222" s="237" t="s">
        <v>192</v>
      </c>
      <c r="L222" s="242"/>
      <c r="M222" s="243" t="s">
        <v>21</v>
      </c>
      <c r="N222" s="244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193</v>
      </c>
      <c r="AT222" s="24" t="s">
        <v>183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194</v>
      </c>
      <c r="BM222" s="24" t="s">
        <v>1275</v>
      </c>
    </row>
    <row r="223" s="1" customFormat="1" ht="38.25" customHeight="1">
      <c r="B223" s="46"/>
      <c r="C223" s="251" t="s">
        <v>662</v>
      </c>
      <c r="D223" s="251" t="s">
        <v>349</v>
      </c>
      <c r="E223" s="252" t="s">
        <v>596</v>
      </c>
      <c r="F223" s="253" t="s">
        <v>597</v>
      </c>
      <c r="G223" s="254" t="s">
        <v>198</v>
      </c>
      <c r="H223" s="255">
        <v>1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59" t="s">
        <v>42</v>
      </c>
      <c r="O223" s="47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AR223" s="24" t="s">
        <v>78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78</v>
      </c>
      <c r="BM223" s="24" t="s">
        <v>1276</v>
      </c>
    </row>
    <row r="224" s="1" customFormat="1" ht="16.5" customHeight="1">
      <c r="B224" s="46"/>
      <c r="C224" s="235" t="s">
        <v>666</v>
      </c>
      <c r="D224" s="235" t="s">
        <v>183</v>
      </c>
      <c r="E224" s="236" t="s">
        <v>605</v>
      </c>
      <c r="F224" s="237" t="s">
        <v>606</v>
      </c>
      <c r="G224" s="238" t="s">
        <v>198</v>
      </c>
      <c r="H224" s="239">
        <v>5</v>
      </c>
      <c r="I224" s="240"/>
      <c r="J224" s="241">
        <f>ROUND(I224*H224,2)</f>
        <v>0</v>
      </c>
      <c r="K224" s="237" t="s">
        <v>192</v>
      </c>
      <c r="L224" s="242"/>
      <c r="M224" s="243" t="s">
        <v>21</v>
      </c>
      <c r="N224" s="244" t="s">
        <v>42</v>
      </c>
      <c r="O224" s="47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AR224" s="24" t="s">
        <v>193</v>
      </c>
      <c r="AT224" s="24" t="s">
        <v>183</v>
      </c>
      <c r="AU224" s="24" t="s">
        <v>78</v>
      </c>
      <c r="AY224" s="24" t="s">
        <v>186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24" t="s">
        <v>78</v>
      </c>
      <c r="BK224" s="247">
        <f>ROUND(I224*H224,2)</f>
        <v>0</v>
      </c>
      <c r="BL224" s="24" t="s">
        <v>194</v>
      </c>
      <c r="BM224" s="24" t="s">
        <v>1277</v>
      </c>
    </row>
    <row r="225" s="1" customFormat="1">
      <c r="B225" s="46"/>
      <c r="C225" s="74"/>
      <c r="D225" s="248" t="s">
        <v>221</v>
      </c>
      <c r="E225" s="74"/>
      <c r="F225" s="249" t="s">
        <v>608</v>
      </c>
      <c r="G225" s="74"/>
      <c r="H225" s="74"/>
      <c r="I225" s="203"/>
      <c r="J225" s="74"/>
      <c r="K225" s="74"/>
      <c r="L225" s="72"/>
      <c r="M225" s="250"/>
      <c r="N225" s="47"/>
      <c r="O225" s="47"/>
      <c r="P225" s="47"/>
      <c r="Q225" s="47"/>
      <c r="R225" s="47"/>
      <c r="S225" s="47"/>
      <c r="T225" s="95"/>
      <c r="AT225" s="24" t="s">
        <v>221</v>
      </c>
      <c r="AU225" s="24" t="s">
        <v>78</v>
      </c>
    </row>
    <row r="226" s="1" customFormat="1" ht="16.5" customHeight="1">
      <c r="B226" s="46"/>
      <c r="C226" s="235" t="s">
        <v>670</v>
      </c>
      <c r="D226" s="235" t="s">
        <v>183</v>
      </c>
      <c r="E226" s="236" t="s">
        <v>610</v>
      </c>
      <c r="F226" s="237" t="s">
        <v>611</v>
      </c>
      <c r="G226" s="238" t="s">
        <v>198</v>
      </c>
      <c r="H226" s="239">
        <v>4</v>
      </c>
      <c r="I226" s="240"/>
      <c r="J226" s="241">
        <f>ROUND(I226*H226,2)</f>
        <v>0</v>
      </c>
      <c r="K226" s="237" t="s">
        <v>192</v>
      </c>
      <c r="L226" s="242"/>
      <c r="M226" s="243" t="s">
        <v>21</v>
      </c>
      <c r="N226" s="244" t="s">
        <v>42</v>
      </c>
      <c r="O226" s="47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AR226" s="24" t="s">
        <v>193</v>
      </c>
      <c r="AT226" s="24" t="s">
        <v>183</v>
      </c>
      <c r="AU226" s="24" t="s">
        <v>78</v>
      </c>
      <c r="AY226" s="24" t="s">
        <v>186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24" t="s">
        <v>78</v>
      </c>
      <c r="BK226" s="247">
        <f>ROUND(I226*H226,2)</f>
        <v>0</v>
      </c>
      <c r="BL226" s="24" t="s">
        <v>194</v>
      </c>
      <c r="BM226" s="24" t="s">
        <v>1278</v>
      </c>
    </row>
    <row r="227" s="1" customFormat="1" ht="16.5" customHeight="1">
      <c r="B227" s="46"/>
      <c r="C227" s="235" t="s">
        <v>674</v>
      </c>
      <c r="D227" s="235" t="s">
        <v>183</v>
      </c>
      <c r="E227" s="236" t="s">
        <v>229</v>
      </c>
      <c r="F227" s="237" t="s">
        <v>230</v>
      </c>
      <c r="G227" s="238" t="s">
        <v>231</v>
      </c>
      <c r="H227" s="239">
        <v>1</v>
      </c>
      <c r="I227" s="240"/>
      <c r="J227" s="241">
        <f>ROUND(I227*H227,2)</f>
        <v>0</v>
      </c>
      <c r="K227" s="237" t="s">
        <v>192</v>
      </c>
      <c r="L227" s="242"/>
      <c r="M227" s="243" t="s">
        <v>21</v>
      </c>
      <c r="N227" s="244" t="s">
        <v>42</v>
      </c>
      <c r="O227" s="47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24" t="s">
        <v>193</v>
      </c>
      <c r="AT227" s="24" t="s">
        <v>183</v>
      </c>
      <c r="AU227" s="24" t="s">
        <v>78</v>
      </c>
      <c r="AY227" s="24" t="s">
        <v>186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4" t="s">
        <v>78</v>
      </c>
      <c r="BK227" s="247">
        <f>ROUND(I227*H227,2)</f>
        <v>0</v>
      </c>
      <c r="BL227" s="24" t="s">
        <v>194</v>
      </c>
      <c r="BM227" s="24" t="s">
        <v>1279</v>
      </c>
    </row>
    <row r="228" s="1" customFormat="1" ht="16.5" customHeight="1">
      <c r="B228" s="46"/>
      <c r="C228" s="235" t="s">
        <v>678</v>
      </c>
      <c r="D228" s="235" t="s">
        <v>183</v>
      </c>
      <c r="E228" s="236" t="s">
        <v>614</v>
      </c>
      <c r="F228" s="237" t="s">
        <v>615</v>
      </c>
      <c r="G228" s="238" t="s">
        <v>198</v>
      </c>
      <c r="H228" s="239">
        <v>1</v>
      </c>
      <c r="I228" s="240"/>
      <c r="J228" s="241">
        <f>ROUND(I228*H228,2)</f>
        <v>0</v>
      </c>
      <c r="K228" s="237" t="s">
        <v>192</v>
      </c>
      <c r="L228" s="242"/>
      <c r="M228" s="243" t="s">
        <v>21</v>
      </c>
      <c r="N228" s="244" t="s">
        <v>42</v>
      </c>
      <c r="O228" s="47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AR228" s="24" t="s">
        <v>193</v>
      </c>
      <c r="AT228" s="24" t="s">
        <v>183</v>
      </c>
      <c r="AU228" s="24" t="s">
        <v>78</v>
      </c>
      <c r="AY228" s="24" t="s">
        <v>186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24" t="s">
        <v>78</v>
      </c>
      <c r="BK228" s="247">
        <f>ROUND(I228*H228,2)</f>
        <v>0</v>
      </c>
      <c r="BL228" s="24" t="s">
        <v>194</v>
      </c>
      <c r="BM228" s="24" t="s">
        <v>1280</v>
      </c>
    </row>
    <row r="229" s="1" customFormat="1" ht="25.5" customHeight="1">
      <c r="B229" s="46"/>
      <c r="C229" s="235" t="s">
        <v>682</v>
      </c>
      <c r="D229" s="235" t="s">
        <v>183</v>
      </c>
      <c r="E229" s="236" t="s">
        <v>618</v>
      </c>
      <c r="F229" s="237" t="s">
        <v>619</v>
      </c>
      <c r="G229" s="238" t="s">
        <v>198</v>
      </c>
      <c r="H229" s="239">
        <v>1</v>
      </c>
      <c r="I229" s="240"/>
      <c r="J229" s="241">
        <f>ROUND(I229*H229,2)</f>
        <v>0</v>
      </c>
      <c r="K229" s="237" t="s">
        <v>192</v>
      </c>
      <c r="L229" s="242"/>
      <c r="M229" s="243" t="s">
        <v>21</v>
      </c>
      <c r="N229" s="244" t="s">
        <v>42</v>
      </c>
      <c r="O229" s="47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AR229" s="24" t="s">
        <v>301</v>
      </c>
      <c r="AT229" s="24" t="s">
        <v>183</v>
      </c>
      <c r="AU229" s="24" t="s">
        <v>78</v>
      </c>
      <c r="AY229" s="24" t="s">
        <v>186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24" t="s">
        <v>78</v>
      </c>
      <c r="BK229" s="247">
        <f>ROUND(I229*H229,2)</f>
        <v>0</v>
      </c>
      <c r="BL229" s="24" t="s">
        <v>301</v>
      </c>
      <c r="BM229" s="24" t="s">
        <v>1281</v>
      </c>
    </row>
    <row r="230" s="1" customFormat="1" ht="16.5" customHeight="1">
      <c r="B230" s="46"/>
      <c r="C230" s="235" t="s">
        <v>686</v>
      </c>
      <c r="D230" s="235" t="s">
        <v>183</v>
      </c>
      <c r="E230" s="236" t="s">
        <v>622</v>
      </c>
      <c r="F230" s="237" t="s">
        <v>623</v>
      </c>
      <c r="G230" s="238" t="s">
        <v>198</v>
      </c>
      <c r="H230" s="239">
        <v>1</v>
      </c>
      <c r="I230" s="240"/>
      <c r="J230" s="241">
        <f>ROUND(I230*H230,2)</f>
        <v>0</v>
      </c>
      <c r="K230" s="237" t="s">
        <v>192</v>
      </c>
      <c r="L230" s="242"/>
      <c r="M230" s="243" t="s">
        <v>21</v>
      </c>
      <c r="N230" s="244" t="s">
        <v>42</v>
      </c>
      <c r="O230" s="47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AR230" s="24" t="s">
        <v>193</v>
      </c>
      <c r="AT230" s="24" t="s">
        <v>183</v>
      </c>
      <c r="AU230" s="24" t="s">
        <v>78</v>
      </c>
      <c r="AY230" s="24" t="s">
        <v>186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24" t="s">
        <v>78</v>
      </c>
      <c r="BK230" s="247">
        <f>ROUND(I230*H230,2)</f>
        <v>0</v>
      </c>
      <c r="BL230" s="24" t="s">
        <v>194</v>
      </c>
      <c r="BM230" s="24" t="s">
        <v>1282</v>
      </c>
    </row>
    <row r="231" s="1" customFormat="1" ht="25.5" customHeight="1">
      <c r="B231" s="46"/>
      <c r="C231" s="251" t="s">
        <v>691</v>
      </c>
      <c r="D231" s="251" t="s">
        <v>349</v>
      </c>
      <c r="E231" s="252" t="s">
        <v>626</v>
      </c>
      <c r="F231" s="253" t="s">
        <v>627</v>
      </c>
      <c r="G231" s="254" t="s">
        <v>198</v>
      </c>
      <c r="H231" s="255">
        <v>1820</v>
      </c>
      <c r="I231" s="256"/>
      <c r="J231" s="257">
        <f>ROUND(I231*H231,2)</f>
        <v>0</v>
      </c>
      <c r="K231" s="253" t="s">
        <v>192</v>
      </c>
      <c r="L231" s="72"/>
      <c r="M231" s="258" t="s">
        <v>21</v>
      </c>
      <c r="N231" s="259" t="s">
        <v>42</v>
      </c>
      <c r="O231" s="47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AR231" s="24" t="s">
        <v>78</v>
      </c>
      <c r="AT231" s="24" t="s">
        <v>349</v>
      </c>
      <c r="AU231" s="24" t="s">
        <v>78</v>
      </c>
      <c r="AY231" s="24" t="s">
        <v>186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24" t="s">
        <v>78</v>
      </c>
      <c r="BK231" s="247">
        <f>ROUND(I231*H231,2)</f>
        <v>0</v>
      </c>
      <c r="BL231" s="24" t="s">
        <v>78</v>
      </c>
      <c r="BM231" s="24" t="s">
        <v>1283</v>
      </c>
    </row>
    <row r="232" s="1" customFormat="1" ht="16.5" customHeight="1">
      <c r="B232" s="46"/>
      <c r="C232" s="251" t="s">
        <v>695</v>
      </c>
      <c r="D232" s="251" t="s">
        <v>349</v>
      </c>
      <c r="E232" s="252" t="s">
        <v>630</v>
      </c>
      <c r="F232" s="253" t="s">
        <v>631</v>
      </c>
      <c r="G232" s="254" t="s">
        <v>198</v>
      </c>
      <c r="H232" s="255">
        <v>1</v>
      </c>
      <c r="I232" s="256"/>
      <c r="J232" s="257">
        <f>ROUND(I232*H232,2)</f>
        <v>0</v>
      </c>
      <c r="K232" s="253" t="s">
        <v>192</v>
      </c>
      <c r="L232" s="72"/>
      <c r="M232" s="258" t="s">
        <v>21</v>
      </c>
      <c r="N232" s="259" t="s">
        <v>42</v>
      </c>
      <c r="O232" s="47"/>
      <c r="P232" s="245">
        <f>O232*H232</f>
        <v>0</v>
      </c>
      <c r="Q232" s="245">
        <v>0</v>
      </c>
      <c r="R232" s="245">
        <f>Q232*H232</f>
        <v>0</v>
      </c>
      <c r="S232" s="245">
        <v>0</v>
      </c>
      <c r="T232" s="246">
        <f>S232*H232</f>
        <v>0</v>
      </c>
      <c r="AR232" s="24" t="s">
        <v>78</v>
      </c>
      <c r="AT232" s="24" t="s">
        <v>349</v>
      </c>
      <c r="AU232" s="24" t="s">
        <v>78</v>
      </c>
      <c r="AY232" s="24" t="s">
        <v>186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24" t="s">
        <v>78</v>
      </c>
      <c r="BK232" s="247">
        <f>ROUND(I232*H232,2)</f>
        <v>0</v>
      </c>
      <c r="BL232" s="24" t="s">
        <v>78</v>
      </c>
      <c r="BM232" s="24" t="s">
        <v>1284</v>
      </c>
    </row>
    <row r="233" s="1" customFormat="1" ht="16.5" customHeight="1">
      <c r="B233" s="46"/>
      <c r="C233" s="251" t="s">
        <v>699</v>
      </c>
      <c r="D233" s="251" t="s">
        <v>349</v>
      </c>
      <c r="E233" s="252" t="s">
        <v>634</v>
      </c>
      <c r="F233" s="253" t="s">
        <v>635</v>
      </c>
      <c r="G233" s="254" t="s">
        <v>198</v>
      </c>
      <c r="H233" s="255">
        <v>80</v>
      </c>
      <c r="I233" s="256"/>
      <c r="J233" s="257">
        <f>ROUND(I233*H233,2)</f>
        <v>0</v>
      </c>
      <c r="K233" s="253" t="s">
        <v>192</v>
      </c>
      <c r="L233" s="72"/>
      <c r="M233" s="258" t="s">
        <v>21</v>
      </c>
      <c r="N233" s="259" t="s">
        <v>42</v>
      </c>
      <c r="O233" s="47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AR233" s="24" t="s">
        <v>78</v>
      </c>
      <c r="AT233" s="24" t="s">
        <v>349</v>
      </c>
      <c r="AU233" s="24" t="s">
        <v>78</v>
      </c>
      <c r="AY233" s="24" t="s">
        <v>186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24" t="s">
        <v>78</v>
      </c>
      <c r="BK233" s="247">
        <f>ROUND(I233*H233,2)</f>
        <v>0</v>
      </c>
      <c r="BL233" s="24" t="s">
        <v>78</v>
      </c>
      <c r="BM233" s="24" t="s">
        <v>1285</v>
      </c>
    </row>
    <row r="234" s="1" customFormat="1" ht="16.5" customHeight="1">
      <c r="B234" s="46"/>
      <c r="C234" s="235" t="s">
        <v>703</v>
      </c>
      <c r="D234" s="235" t="s">
        <v>183</v>
      </c>
      <c r="E234" s="236" t="s">
        <v>1066</v>
      </c>
      <c r="F234" s="237" t="s">
        <v>1067</v>
      </c>
      <c r="G234" s="238" t="s">
        <v>198</v>
      </c>
      <c r="H234" s="239">
        <v>2</v>
      </c>
      <c r="I234" s="240"/>
      <c r="J234" s="241">
        <f>ROUND(I234*H234,2)</f>
        <v>0</v>
      </c>
      <c r="K234" s="237" t="s">
        <v>192</v>
      </c>
      <c r="L234" s="242"/>
      <c r="M234" s="243" t="s">
        <v>21</v>
      </c>
      <c r="N234" s="244" t="s">
        <v>42</v>
      </c>
      <c r="O234" s="47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AR234" s="24" t="s">
        <v>193</v>
      </c>
      <c r="AT234" s="24" t="s">
        <v>183</v>
      </c>
      <c r="AU234" s="24" t="s">
        <v>78</v>
      </c>
      <c r="AY234" s="24" t="s">
        <v>186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24" t="s">
        <v>78</v>
      </c>
      <c r="BK234" s="247">
        <f>ROUND(I234*H234,2)</f>
        <v>0</v>
      </c>
      <c r="BL234" s="24" t="s">
        <v>194</v>
      </c>
      <c r="BM234" s="24" t="s">
        <v>1286</v>
      </c>
    </row>
    <row r="235" s="1" customFormat="1" ht="16.5" customHeight="1">
      <c r="B235" s="46"/>
      <c r="C235" s="251" t="s">
        <v>707</v>
      </c>
      <c r="D235" s="251" t="s">
        <v>349</v>
      </c>
      <c r="E235" s="252" t="s">
        <v>638</v>
      </c>
      <c r="F235" s="253" t="s">
        <v>639</v>
      </c>
      <c r="G235" s="254" t="s">
        <v>198</v>
      </c>
      <c r="H235" s="255">
        <v>1</v>
      </c>
      <c r="I235" s="256"/>
      <c r="J235" s="257">
        <f>ROUND(I235*H235,2)</f>
        <v>0</v>
      </c>
      <c r="K235" s="253" t="s">
        <v>192</v>
      </c>
      <c r="L235" s="72"/>
      <c r="M235" s="258" t="s">
        <v>21</v>
      </c>
      <c r="N235" s="259" t="s">
        <v>42</v>
      </c>
      <c r="O235" s="47"/>
      <c r="P235" s="245">
        <f>O235*H235</f>
        <v>0</v>
      </c>
      <c r="Q235" s="245">
        <v>0</v>
      </c>
      <c r="R235" s="245">
        <f>Q235*H235</f>
        <v>0</v>
      </c>
      <c r="S235" s="245">
        <v>0</v>
      </c>
      <c r="T235" s="246">
        <f>S235*H235</f>
        <v>0</v>
      </c>
      <c r="AR235" s="24" t="s">
        <v>78</v>
      </c>
      <c r="AT235" s="24" t="s">
        <v>349</v>
      </c>
      <c r="AU235" s="24" t="s">
        <v>78</v>
      </c>
      <c r="AY235" s="24" t="s">
        <v>186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4" t="s">
        <v>78</v>
      </c>
      <c r="BK235" s="247">
        <f>ROUND(I235*H235,2)</f>
        <v>0</v>
      </c>
      <c r="BL235" s="24" t="s">
        <v>78</v>
      </c>
      <c r="BM235" s="24" t="s">
        <v>1287</v>
      </c>
    </row>
    <row r="236" s="1" customFormat="1" ht="25.5" customHeight="1">
      <c r="B236" s="46"/>
      <c r="C236" s="251" t="s">
        <v>711</v>
      </c>
      <c r="D236" s="251" t="s">
        <v>349</v>
      </c>
      <c r="E236" s="252" t="s">
        <v>642</v>
      </c>
      <c r="F236" s="253" t="s">
        <v>643</v>
      </c>
      <c r="G236" s="254" t="s">
        <v>191</v>
      </c>
      <c r="H236" s="255">
        <v>1400</v>
      </c>
      <c r="I236" s="256"/>
      <c r="J236" s="257">
        <f>ROUND(I236*H236,2)</f>
        <v>0</v>
      </c>
      <c r="K236" s="253" t="s">
        <v>192</v>
      </c>
      <c r="L236" s="72"/>
      <c r="M236" s="258" t="s">
        <v>21</v>
      </c>
      <c r="N236" s="259" t="s">
        <v>42</v>
      </c>
      <c r="O236" s="47"/>
      <c r="P236" s="245">
        <f>O236*H236</f>
        <v>0</v>
      </c>
      <c r="Q236" s="245">
        <v>0</v>
      </c>
      <c r="R236" s="245">
        <f>Q236*H236</f>
        <v>0</v>
      </c>
      <c r="S236" s="245">
        <v>0</v>
      </c>
      <c r="T236" s="246">
        <f>S236*H236</f>
        <v>0</v>
      </c>
      <c r="AR236" s="24" t="s">
        <v>262</v>
      </c>
      <c r="AT236" s="24" t="s">
        <v>349</v>
      </c>
      <c r="AU236" s="24" t="s">
        <v>78</v>
      </c>
      <c r="AY236" s="24" t="s">
        <v>186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24" t="s">
        <v>78</v>
      </c>
      <c r="BK236" s="247">
        <f>ROUND(I236*H236,2)</f>
        <v>0</v>
      </c>
      <c r="BL236" s="24" t="s">
        <v>262</v>
      </c>
      <c r="BM236" s="24" t="s">
        <v>1288</v>
      </c>
    </row>
    <row r="237" s="1" customFormat="1" ht="25.5" customHeight="1">
      <c r="B237" s="46"/>
      <c r="C237" s="251" t="s">
        <v>931</v>
      </c>
      <c r="D237" s="251" t="s">
        <v>349</v>
      </c>
      <c r="E237" s="252" t="s">
        <v>646</v>
      </c>
      <c r="F237" s="253" t="s">
        <v>647</v>
      </c>
      <c r="G237" s="254" t="s">
        <v>191</v>
      </c>
      <c r="H237" s="255">
        <v>1400</v>
      </c>
      <c r="I237" s="256"/>
      <c r="J237" s="257">
        <f>ROUND(I237*H237,2)</f>
        <v>0</v>
      </c>
      <c r="K237" s="253" t="s">
        <v>192</v>
      </c>
      <c r="L237" s="72"/>
      <c r="M237" s="258" t="s">
        <v>21</v>
      </c>
      <c r="N237" s="259" t="s">
        <v>42</v>
      </c>
      <c r="O237" s="47"/>
      <c r="P237" s="245">
        <f>O237*H237</f>
        <v>0</v>
      </c>
      <c r="Q237" s="245">
        <v>0</v>
      </c>
      <c r="R237" s="245">
        <f>Q237*H237</f>
        <v>0</v>
      </c>
      <c r="S237" s="245">
        <v>0</v>
      </c>
      <c r="T237" s="246">
        <f>S237*H237</f>
        <v>0</v>
      </c>
      <c r="AR237" s="24" t="s">
        <v>262</v>
      </c>
      <c r="AT237" s="24" t="s">
        <v>349</v>
      </c>
      <c r="AU237" s="24" t="s">
        <v>78</v>
      </c>
      <c r="AY237" s="24" t="s">
        <v>186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24" t="s">
        <v>78</v>
      </c>
      <c r="BK237" s="247">
        <f>ROUND(I237*H237,2)</f>
        <v>0</v>
      </c>
      <c r="BL237" s="24" t="s">
        <v>262</v>
      </c>
      <c r="BM237" s="24" t="s">
        <v>1289</v>
      </c>
    </row>
    <row r="238" s="1" customFormat="1" ht="16.5" customHeight="1">
      <c r="B238" s="46"/>
      <c r="C238" s="251" t="s">
        <v>217</v>
      </c>
      <c r="D238" s="251" t="s">
        <v>349</v>
      </c>
      <c r="E238" s="252" t="s">
        <v>650</v>
      </c>
      <c r="F238" s="253" t="s">
        <v>651</v>
      </c>
      <c r="G238" s="254" t="s">
        <v>198</v>
      </c>
      <c r="H238" s="255">
        <v>5</v>
      </c>
      <c r="I238" s="256"/>
      <c r="J238" s="257">
        <f>ROUND(I238*H238,2)</f>
        <v>0</v>
      </c>
      <c r="K238" s="253" t="s">
        <v>192</v>
      </c>
      <c r="L238" s="72"/>
      <c r="M238" s="258" t="s">
        <v>21</v>
      </c>
      <c r="N238" s="259" t="s">
        <v>42</v>
      </c>
      <c r="O238" s="47"/>
      <c r="P238" s="245">
        <f>O238*H238</f>
        <v>0</v>
      </c>
      <c r="Q238" s="245">
        <v>0</v>
      </c>
      <c r="R238" s="245">
        <f>Q238*H238</f>
        <v>0</v>
      </c>
      <c r="S238" s="245">
        <v>0</v>
      </c>
      <c r="T238" s="246">
        <f>S238*H238</f>
        <v>0</v>
      </c>
      <c r="AR238" s="24" t="s">
        <v>262</v>
      </c>
      <c r="AT238" s="24" t="s">
        <v>349</v>
      </c>
      <c r="AU238" s="24" t="s">
        <v>78</v>
      </c>
      <c r="AY238" s="24" t="s">
        <v>186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24" t="s">
        <v>78</v>
      </c>
      <c r="BK238" s="247">
        <f>ROUND(I238*H238,2)</f>
        <v>0</v>
      </c>
      <c r="BL238" s="24" t="s">
        <v>262</v>
      </c>
      <c r="BM238" s="24" t="s">
        <v>1290</v>
      </c>
    </row>
    <row r="239" s="1" customFormat="1" ht="16.5" customHeight="1">
      <c r="B239" s="46"/>
      <c r="C239" s="251" t="s">
        <v>934</v>
      </c>
      <c r="D239" s="251" t="s">
        <v>349</v>
      </c>
      <c r="E239" s="252" t="s">
        <v>654</v>
      </c>
      <c r="F239" s="253" t="s">
        <v>655</v>
      </c>
      <c r="G239" s="254" t="s">
        <v>198</v>
      </c>
      <c r="H239" s="255">
        <v>2</v>
      </c>
      <c r="I239" s="256"/>
      <c r="J239" s="257">
        <f>ROUND(I239*H239,2)</f>
        <v>0</v>
      </c>
      <c r="K239" s="253" t="s">
        <v>192</v>
      </c>
      <c r="L239" s="72"/>
      <c r="M239" s="258" t="s">
        <v>21</v>
      </c>
      <c r="N239" s="259" t="s">
        <v>42</v>
      </c>
      <c r="O239" s="47"/>
      <c r="P239" s="245">
        <f>O239*H239</f>
        <v>0</v>
      </c>
      <c r="Q239" s="245">
        <v>0</v>
      </c>
      <c r="R239" s="245">
        <f>Q239*H239</f>
        <v>0</v>
      </c>
      <c r="S239" s="245">
        <v>0</v>
      </c>
      <c r="T239" s="246">
        <f>S239*H239</f>
        <v>0</v>
      </c>
      <c r="AR239" s="24" t="s">
        <v>262</v>
      </c>
      <c r="AT239" s="24" t="s">
        <v>349</v>
      </c>
      <c r="AU239" s="24" t="s">
        <v>78</v>
      </c>
      <c r="AY239" s="24" t="s">
        <v>186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24" t="s">
        <v>78</v>
      </c>
      <c r="BK239" s="247">
        <f>ROUND(I239*H239,2)</f>
        <v>0</v>
      </c>
      <c r="BL239" s="24" t="s">
        <v>262</v>
      </c>
      <c r="BM239" s="24" t="s">
        <v>1291</v>
      </c>
    </row>
    <row r="240" s="1" customFormat="1" ht="16.5" customHeight="1">
      <c r="B240" s="46"/>
      <c r="C240" s="251" t="s">
        <v>936</v>
      </c>
      <c r="D240" s="251" t="s">
        <v>349</v>
      </c>
      <c r="E240" s="252" t="s">
        <v>658</v>
      </c>
      <c r="F240" s="253" t="s">
        <v>659</v>
      </c>
      <c r="G240" s="254" t="s">
        <v>198</v>
      </c>
      <c r="H240" s="255">
        <v>3</v>
      </c>
      <c r="I240" s="256"/>
      <c r="J240" s="257">
        <f>ROUND(I240*H240,2)</f>
        <v>0</v>
      </c>
      <c r="K240" s="253" t="s">
        <v>192</v>
      </c>
      <c r="L240" s="72"/>
      <c r="M240" s="258" t="s">
        <v>21</v>
      </c>
      <c r="N240" s="259" t="s">
        <v>42</v>
      </c>
      <c r="O240" s="47"/>
      <c r="P240" s="245">
        <f>O240*H240</f>
        <v>0</v>
      </c>
      <c r="Q240" s="245">
        <v>0</v>
      </c>
      <c r="R240" s="245">
        <f>Q240*H240</f>
        <v>0</v>
      </c>
      <c r="S240" s="245">
        <v>0</v>
      </c>
      <c r="T240" s="246">
        <f>S240*H240</f>
        <v>0</v>
      </c>
      <c r="AR240" s="24" t="s">
        <v>78</v>
      </c>
      <c r="AT240" s="24" t="s">
        <v>349</v>
      </c>
      <c r="AU240" s="24" t="s">
        <v>78</v>
      </c>
      <c r="AY240" s="24" t="s">
        <v>186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24" t="s">
        <v>78</v>
      </c>
      <c r="BK240" s="247">
        <f>ROUND(I240*H240,2)</f>
        <v>0</v>
      </c>
      <c r="BL240" s="24" t="s">
        <v>78</v>
      </c>
      <c r="BM240" s="24" t="s">
        <v>1292</v>
      </c>
    </row>
    <row r="241" s="1" customFormat="1">
      <c r="B241" s="46"/>
      <c r="C241" s="74"/>
      <c r="D241" s="248" t="s">
        <v>221</v>
      </c>
      <c r="E241" s="74"/>
      <c r="F241" s="249" t="s">
        <v>661</v>
      </c>
      <c r="G241" s="74"/>
      <c r="H241" s="74"/>
      <c r="I241" s="203"/>
      <c r="J241" s="74"/>
      <c r="K241" s="74"/>
      <c r="L241" s="72"/>
      <c r="M241" s="250"/>
      <c r="N241" s="47"/>
      <c r="O241" s="47"/>
      <c r="P241" s="47"/>
      <c r="Q241" s="47"/>
      <c r="R241" s="47"/>
      <c r="S241" s="47"/>
      <c r="T241" s="95"/>
      <c r="AT241" s="24" t="s">
        <v>221</v>
      </c>
      <c r="AU241" s="24" t="s">
        <v>78</v>
      </c>
    </row>
    <row r="242" s="1" customFormat="1" ht="16.5" customHeight="1">
      <c r="B242" s="46"/>
      <c r="C242" s="251" t="s">
        <v>821</v>
      </c>
      <c r="D242" s="251" t="s">
        <v>349</v>
      </c>
      <c r="E242" s="252" t="s">
        <v>663</v>
      </c>
      <c r="F242" s="253" t="s">
        <v>664</v>
      </c>
      <c r="G242" s="254" t="s">
        <v>198</v>
      </c>
      <c r="H242" s="255">
        <v>2</v>
      </c>
      <c r="I242" s="256"/>
      <c r="J242" s="257">
        <f>ROUND(I242*H242,2)</f>
        <v>0</v>
      </c>
      <c r="K242" s="253" t="s">
        <v>192</v>
      </c>
      <c r="L242" s="72"/>
      <c r="M242" s="258" t="s">
        <v>21</v>
      </c>
      <c r="N242" s="259" t="s">
        <v>42</v>
      </c>
      <c r="O242" s="47"/>
      <c r="P242" s="245">
        <f>O242*H242</f>
        <v>0</v>
      </c>
      <c r="Q242" s="245">
        <v>0</v>
      </c>
      <c r="R242" s="245">
        <f>Q242*H242</f>
        <v>0</v>
      </c>
      <c r="S242" s="245">
        <v>0</v>
      </c>
      <c r="T242" s="246">
        <f>S242*H242</f>
        <v>0</v>
      </c>
      <c r="AR242" s="24" t="s">
        <v>78</v>
      </c>
      <c r="AT242" s="24" t="s">
        <v>349</v>
      </c>
      <c r="AU242" s="24" t="s">
        <v>78</v>
      </c>
      <c r="AY242" s="24" t="s">
        <v>186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24" t="s">
        <v>78</v>
      </c>
      <c r="BK242" s="247">
        <f>ROUND(I242*H242,2)</f>
        <v>0</v>
      </c>
      <c r="BL242" s="24" t="s">
        <v>78</v>
      </c>
      <c r="BM242" s="24" t="s">
        <v>1293</v>
      </c>
    </row>
    <row r="243" s="1" customFormat="1" ht="63.75" customHeight="1">
      <c r="B243" s="46"/>
      <c r="C243" s="251" t="s">
        <v>301</v>
      </c>
      <c r="D243" s="251" t="s">
        <v>349</v>
      </c>
      <c r="E243" s="252" t="s">
        <v>667</v>
      </c>
      <c r="F243" s="253" t="s">
        <v>668</v>
      </c>
      <c r="G243" s="254" t="s">
        <v>198</v>
      </c>
      <c r="H243" s="255">
        <v>1</v>
      </c>
      <c r="I243" s="256"/>
      <c r="J243" s="257">
        <f>ROUND(I243*H243,2)</f>
        <v>0</v>
      </c>
      <c r="K243" s="253" t="s">
        <v>192</v>
      </c>
      <c r="L243" s="72"/>
      <c r="M243" s="258" t="s">
        <v>21</v>
      </c>
      <c r="N243" s="259" t="s">
        <v>42</v>
      </c>
      <c r="O243" s="47"/>
      <c r="P243" s="245">
        <f>O243*H243</f>
        <v>0</v>
      </c>
      <c r="Q243" s="245">
        <v>0</v>
      </c>
      <c r="R243" s="245">
        <f>Q243*H243</f>
        <v>0</v>
      </c>
      <c r="S243" s="245">
        <v>0</v>
      </c>
      <c r="T243" s="246">
        <f>S243*H243</f>
        <v>0</v>
      </c>
      <c r="AR243" s="24" t="s">
        <v>78</v>
      </c>
      <c r="AT243" s="24" t="s">
        <v>349</v>
      </c>
      <c r="AU243" s="24" t="s">
        <v>78</v>
      </c>
      <c r="AY243" s="24" t="s">
        <v>186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24" t="s">
        <v>78</v>
      </c>
      <c r="BK243" s="247">
        <f>ROUND(I243*H243,2)</f>
        <v>0</v>
      </c>
      <c r="BL243" s="24" t="s">
        <v>78</v>
      </c>
      <c r="BM243" s="24" t="s">
        <v>1294</v>
      </c>
    </row>
    <row r="244" s="1" customFormat="1" ht="16.5" customHeight="1">
      <c r="B244" s="46"/>
      <c r="C244" s="251" t="s">
        <v>1295</v>
      </c>
      <c r="D244" s="251" t="s">
        <v>349</v>
      </c>
      <c r="E244" s="252" t="s">
        <v>671</v>
      </c>
      <c r="F244" s="253" t="s">
        <v>672</v>
      </c>
      <c r="G244" s="254" t="s">
        <v>198</v>
      </c>
      <c r="H244" s="255">
        <v>1</v>
      </c>
      <c r="I244" s="256"/>
      <c r="J244" s="257">
        <f>ROUND(I244*H244,2)</f>
        <v>0</v>
      </c>
      <c r="K244" s="253" t="s">
        <v>192</v>
      </c>
      <c r="L244" s="72"/>
      <c r="M244" s="258" t="s">
        <v>21</v>
      </c>
      <c r="N244" s="259" t="s">
        <v>42</v>
      </c>
      <c r="O244" s="47"/>
      <c r="P244" s="245">
        <f>O244*H244</f>
        <v>0</v>
      </c>
      <c r="Q244" s="245">
        <v>0</v>
      </c>
      <c r="R244" s="245">
        <f>Q244*H244</f>
        <v>0</v>
      </c>
      <c r="S244" s="245">
        <v>0</v>
      </c>
      <c r="T244" s="246">
        <f>S244*H244</f>
        <v>0</v>
      </c>
      <c r="AR244" s="24" t="s">
        <v>78</v>
      </c>
      <c r="AT244" s="24" t="s">
        <v>349</v>
      </c>
      <c r="AU244" s="24" t="s">
        <v>78</v>
      </c>
      <c r="AY244" s="24" t="s">
        <v>186</v>
      </c>
      <c r="BE244" s="247">
        <f>IF(N244="základní",J244,0)</f>
        <v>0</v>
      </c>
      <c r="BF244" s="247">
        <f>IF(N244="snížená",J244,0)</f>
        <v>0</v>
      </c>
      <c r="BG244" s="247">
        <f>IF(N244="zákl. přenesená",J244,0)</f>
        <v>0</v>
      </c>
      <c r="BH244" s="247">
        <f>IF(N244="sníž. přenesená",J244,0)</f>
        <v>0</v>
      </c>
      <c r="BI244" s="247">
        <f>IF(N244="nulová",J244,0)</f>
        <v>0</v>
      </c>
      <c r="BJ244" s="24" t="s">
        <v>78</v>
      </c>
      <c r="BK244" s="247">
        <f>ROUND(I244*H244,2)</f>
        <v>0</v>
      </c>
      <c r="BL244" s="24" t="s">
        <v>78</v>
      </c>
      <c r="BM244" s="24" t="s">
        <v>1296</v>
      </c>
    </row>
    <row r="245" s="1" customFormat="1" ht="25.5" customHeight="1">
      <c r="B245" s="46"/>
      <c r="C245" s="251" t="s">
        <v>1297</v>
      </c>
      <c r="D245" s="251" t="s">
        <v>349</v>
      </c>
      <c r="E245" s="252" t="s">
        <v>675</v>
      </c>
      <c r="F245" s="253" t="s">
        <v>676</v>
      </c>
      <c r="G245" s="254" t="s">
        <v>198</v>
      </c>
      <c r="H245" s="255">
        <v>1</v>
      </c>
      <c r="I245" s="256"/>
      <c r="J245" s="257">
        <f>ROUND(I245*H245,2)</f>
        <v>0</v>
      </c>
      <c r="K245" s="253" t="s">
        <v>192</v>
      </c>
      <c r="L245" s="72"/>
      <c r="M245" s="258" t="s">
        <v>21</v>
      </c>
      <c r="N245" s="259" t="s">
        <v>42</v>
      </c>
      <c r="O245" s="47"/>
      <c r="P245" s="245">
        <f>O245*H245</f>
        <v>0</v>
      </c>
      <c r="Q245" s="245">
        <v>0</v>
      </c>
      <c r="R245" s="245">
        <f>Q245*H245</f>
        <v>0</v>
      </c>
      <c r="S245" s="245">
        <v>0</v>
      </c>
      <c r="T245" s="246">
        <f>S245*H245</f>
        <v>0</v>
      </c>
      <c r="AR245" s="24" t="s">
        <v>78</v>
      </c>
      <c r="AT245" s="24" t="s">
        <v>349</v>
      </c>
      <c r="AU245" s="24" t="s">
        <v>78</v>
      </c>
      <c r="AY245" s="24" t="s">
        <v>186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24" t="s">
        <v>78</v>
      </c>
      <c r="BK245" s="247">
        <f>ROUND(I245*H245,2)</f>
        <v>0</v>
      </c>
      <c r="BL245" s="24" t="s">
        <v>78</v>
      </c>
      <c r="BM245" s="24" t="s">
        <v>1298</v>
      </c>
    </row>
    <row r="246" s="1" customFormat="1" ht="16.5" customHeight="1">
      <c r="B246" s="46"/>
      <c r="C246" s="251" t="s">
        <v>1299</v>
      </c>
      <c r="D246" s="251" t="s">
        <v>349</v>
      </c>
      <c r="E246" s="252" t="s">
        <v>679</v>
      </c>
      <c r="F246" s="253" t="s">
        <v>680</v>
      </c>
      <c r="G246" s="254" t="s">
        <v>198</v>
      </c>
      <c r="H246" s="255">
        <v>1</v>
      </c>
      <c r="I246" s="256"/>
      <c r="J246" s="257">
        <f>ROUND(I246*H246,2)</f>
        <v>0</v>
      </c>
      <c r="K246" s="253" t="s">
        <v>192</v>
      </c>
      <c r="L246" s="72"/>
      <c r="M246" s="258" t="s">
        <v>21</v>
      </c>
      <c r="N246" s="259" t="s">
        <v>42</v>
      </c>
      <c r="O246" s="47"/>
      <c r="P246" s="245">
        <f>O246*H246</f>
        <v>0</v>
      </c>
      <c r="Q246" s="245">
        <v>0</v>
      </c>
      <c r="R246" s="245">
        <f>Q246*H246</f>
        <v>0</v>
      </c>
      <c r="S246" s="245">
        <v>0</v>
      </c>
      <c r="T246" s="246">
        <f>S246*H246</f>
        <v>0</v>
      </c>
      <c r="AR246" s="24" t="s">
        <v>262</v>
      </c>
      <c r="AT246" s="24" t="s">
        <v>349</v>
      </c>
      <c r="AU246" s="24" t="s">
        <v>78</v>
      </c>
      <c r="AY246" s="24" t="s">
        <v>186</v>
      </c>
      <c r="BE246" s="247">
        <f>IF(N246="základní",J246,0)</f>
        <v>0</v>
      </c>
      <c r="BF246" s="247">
        <f>IF(N246="snížená",J246,0)</f>
        <v>0</v>
      </c>
      <c r="BG246" s="247">
        <f>IF(N246="zákl. přenesená",J246,0)</f>
        <v>0</v>
      </c>
      <c r="BH246" s="247">
        <f>IF(N246="sníž. přenesená",J246,0)</f>
        <v>0</v>
      </c>
      <c r="BI246" s="247">
        <f>IF(N246="nulová",J246,0)</f>
        <v>0</v>
      </c>
      <c r="BJ246" s="24" t="s">
        <v>78</v>
      </c>
      <c r="BK246" s="247">
        <f>ROUND(I246*H246,2)</f>
        <v>0</v>
      </c>
      <c r="BL246" s="24" t="s">
        <v>262</v>
      </c>
      <c r="BM246" s="24" t="s">
        <v>1300</v>
      </c>
    </row>
    <row r="247" s="1" customFormat="1" ht="16.5" customHeight="1">
      <c r="B247" s="46"/>
      <c r="C247" s="251" t="s">
        <v>1301</v>
      </c>
      <c r="D247" s="251" t="s">
        <v>349</v>
      </c>
      <c r="E247" s="252" t="s">
        <v>683</v>
      </c>
      <c r="F247" s="253" t="s">
        <v>684</v>
      </c>
      <c r="G247" s="254" t="s">
        <v>191</v>
      </c>
      <c r="H247" s="255">
        <v>1400</v>
      </c>
      <c r="I247" s="256"/>
      <c r="J247" s="257">
        <f>ROUND(I247*H247,2)</f>
        <v>0</v>
      </c>
      <c r="K247" s="253" t="s">
        <v>192</v>
      </c>
      <c r="L247" s="72"/>
      <c r="M247" s="258" t="s">
        <v>21</v>
      </c>
      <c r="N247" s="259" t="s">
        <v>42</v>
      </c>
      <c r="O247" s="47"/>
      <c r="P247" s="245">
        <f>O247*H247</f>
        <v>0</v>
      </c>
      <c r="Q247" s="245">
        <v>0</v>
      </c>
      <c r="R247" s="245">
        <f>Q247*H247</f>
        <v>0</v>
      </c>
      <c r="S247" s="245">
        <v>0</v>
      </c>
      <c r="T247" s="246">
        <f>S247*H247</f>
        <v>0</v>
      </c>
      <c r="AR247" s="24" t="s">
        <v>262</v>
      </c>
      <c r="AT247" s="24" t="s">
        <v>349</v>
      </c>
      <c r="AU247" s="24" t="s">
        <v>78</v>
      </c>
      <c r="AY247" s="24" t="s">
        <v>186</v>
      </c>
      <c r="BE247" s="247">
        <f>IF(N247="základní",J247,0)</f>
        <v>0</v>
      </c>
      <c r="BF247" s="247">
        <f>IF(N247="snížená",J247,0)</f>
        <v>0</v>
      </c>
      <c r="BG247" s="247">
        <f>IF(N247="zákl. přenesená",J247,0)</f>
        <v>0</v>
      </c>
      <c r="BH247" s="247">
        <f>IF(N247="sníž. přenesená",J247,0)</f>
        <v>0</v>
      </c>
      <c r="BI247" s="247">
        <f>IF(N247="nulová",J247,0)</f>
        <v>0</v>
      </c>
      <c r="BJ247" s="24" t="s">
        <v>78</v>
      </c>
      <c r="BK247" s="247">
        <f>ROUND(I247*H247,2)</f>
        <v>0</v>
      </c>
      <c r="BL247" s="24" t="s">
        <v>262</v>
      </c>
      <c r="BM247" s="24" t="s">
        <v>1302</v>
      </c>
    </row>
    <row r="248" s="1" customFormat="1" ht="16.5" customHeight="1">
      <c r="B248" s="46"/>
      <c r="C248" s="251" t="s">
        <v>1303</v>
      </c>
      <c r="D248" s="251" t="s">
        <v>349</v>
      </c>
      <c r="E248" s="252" t="s">
        <v>687</v>
      </c>
      <c r="F248" s="253" t="s">
        <v>688</v>
      </c>
      <c r="G248" s="254" t="s">
        <v>689</v>
      </c>
      <c r="H248" s="255">
        <v>1.3999999999999999</v>
      </c>
      <c r="I248" s="256"/>
      <c r="J248" s="257">
        <f>ROUND(I248*H248,2)</f>
        <v>0</v>
      </c>
      <c r="K248" s="253" t="s">
        <v>192</v>
      </c>
      <c r="L248" s="72"/>
      <c r="M248" s="258" t="s">
        <v>21</v>
      </c>
      <c r="N248" s="259" t="s">
        <v>42</v>
      </c>
      <c r="O248" s="47"/>
      <c r="P248" s="245">
        <f>O248*H248</f>
        <v>0</v>
      </c>
      <c r="Q248" s="245">
        <v>0</v>
      </c>
      <c r="R248" s="245">
        <f>Q248*H248</f>
        <v>0</v>
      </c>
      <c r="S248" s="245">
        <v>0</v>
      </c>
      <c r="T248" s="246">
        <f>S248*H248</f>
        <v>0</v>
      </c>
      <c r="AR248" s="24" t="s">
        <v>262</v>
      </c>
      <c r="AT248" s="24" t="s">
        <v>349</v>
      </c>
      <c r="AU248" s="24" t="s">
        <v>78</v>
      </c>
      <c r="AY248" s="24" t="s">
        <v>186</v>
      </c>
      <c r="BE248" s="247">
        <f>IF(N248="základní",J248,0)</f>
        <v>0</v>
      </c>
      <c r="BF248" s="247">
        <f>IF(N248="snížená",J248,0)</f>
        <v>0</v>
      </c>
      <c r="BG248" s="247">
        <f>IF(N248="zákl. přenesená",J248,0)</f>
        <v>0</v>
      </c>
      <c r="BH248" s="247">
        <f>IF(N248="sníž. přenesená",J248,0)</f>
        <v>0</v>
      </c>
      <c r="BI248" s="247">
        <f>IF(N248="nulová",J248,0)</f>
        <v>0</v>
      </c>
      <c r="BJ248" s="24" t="s">
        <v>78</v>
      </c>
      <c r="BK248" s="247">
        <f>ROUND(I248*H248,2)</f>
        <v>0</v>
      </c>
      <c r="BL248" s="24" t="s">
        <v>262</v>
      </c>
      <c r="BM248" s="24" t="s">
        <v>1304</v>
      </c>
    </row>
    <row r="249" s="1" customFormat="1" ht="25.5" customHeight="1">
      <c r="B249" s="46"/>
      <c r="C249" s="251" t="s">
        <v>1305</v>
      </c>
      <c r="D249" s="251" t="s">
        <v>349</v>
      </c>
      <c r="E249" s="252" t="s">
        <v>692</v>
      </c>
      <c r="F249" s="253" t="s">
        <v>693</v>
      </c>
      <c r="G249" s="254" t="s">
        <v>198</v>
      </c>
      <c r="H249" s="255">
        <v>54</v>
      </c>
      <c r="I249" s="256"/>
      <c r="J249" s="257">
        <f>ROUND(I249*H249,2)</f>
        <v>0</v>
      </c>
      <c r="K249" s="253" t="s">
        <v>192</v>
      </c>
      <c r="L249" s="72"/>
      <c r="M249" s="258" t="s">
        <v>21</v>
      </c>
      <c r="N249" s="259" t="s">
        <v>42</v>
      </c>
      <c r="O249" s="47"/>
      <c r="P249" s="245">
        <f>O249*H249</f>
        <v>0</v>
      </c>
      <c r="Q249" s="245">
        <v>0</v>
      </c>
      <c r="R249" s="245">
        <f>Q249*H249</f>
        <v>0</v>
      </c>
      <c r="S249" s="245">
        <v>0</v>
      </c>
      <c r="T249" s="246">
        <f>S249*H249</f>
        <v>0</v>
      </c>
      <c r="AR249" s="24" t="s">
        <v>78</v>
      </c>
      <c r="AT249" s="24" t="s">
        <v>349</v>
      </c>
      <c r="AU249" s="24" t="s">
        <v>78</v>
      </c>
      <c r="AY249" s="24" t="s">
        <v>186</v>
      </c>
      <c r="BE249" s="247">
        <f>IF(N249="základní",J249,0)</f>
        <v>0</v>
      </c>
      <c r="BF249" s="247">
        <f>IF(N249="snížená",J249,0)</f>
        <v>0</v>
      </c>
      <c r="BG249" s="247">
        <f>IF(N249="zákl. přenesená",J249,0)</f>
        <v>0</v>
      </c>
      <c r="BH249" s="247">
        <f>IF(N249="sníž. přenesená",J249,0)</f>
        <v>0</v>
      </c>
      <c r="BI249" s="247">
        <f>IF(N249="nulová",J249,0)</f>
        <v>0</v>
      </c>
      <c r="BJ249" s="24" t="s">
        <v>78</v>
      </c>
      <c r="BK249" s="247">
        <f>ROUND(I249*H249,2)</f>
        <v>0</v>
      </c>
      <c r="BL249" s="24" t="s">
        <v>78</v>
      </c>
      <c r="BM249" s="24" t="s">
        <v>1306</v>
      </c>
    </row>
    <row r="250" s="1" customFormat="1" ht="38.25" customHeight="1">
      <c r="B250" s="46"/>
      <c r="C250" s="251" t="s">
        <v>1307</v>
      </c>
      <c r="D250" s="251" t="s">
        <v>349</v>
      </c>
      <c r="E250" s="252" t="s">
        <v>1308</v>
      </c>
      <c r="F250" s="253" t="s">
        <v>1309</v>
      </c>
      <c r="G250" s="254" t="s">
        <v>198</v>
      </c>
      <c r="H250" s="255">
        <v>1</v>
      </c>
      <c r="I250" s="256"/>
      <c r="J250" s="257">
        <f>ROUND(I250*H250,2)</f>
        <v>0</v>
      </c>
      <c r="K250" s="253" t="s">
        <v>192</v>
      </c>
      <c r="L250" s="72"/>
      <c r="M250" s="258" t="s">
        <v>21</v>
      </c>
      <c r="N250" s="259" t="s">
        <v>42</v>
      </c>
      <c r="O250" s="47"/>
      <c r="P250" s="245">
        <f>O250*H250</f>
        <v>0</v>
      </c>
      <c r="Q250" s="245">
        <v>0</v>
      </c>
      <c r="R250" s="245">
        <f>Q250*H250</f>
        <v>0</v>
      </c>
      <c r="S250" s="245">
        <v>0</v>
      </c>
      <c r="T250" s="246">
        <f>S250*H250</f>
        <v>0</v>
      </c>
      <c r="AR250" s="24" t="s">
        <v>78</v>
      </c>
      <c r="AT250" s="24" t="s">
        <v>349</v>
      </c>
      <c r="AU250" s="24" t="s">
        <v>78</v>
      </c>
      <c r="AY250" s="24" t="s">
        <v>186</v>
      </c>
      <c r="BE250" s="247">
        <f>IF(N250="základní",J250,0)</f>
        <v>0</v>
      </c>
      <c r="BF250" s="247">
        <f>IF(N250="snížená",J250,0)</f>
        <v>0</v>
      </c>
      <c r="BG250" s="247">
        <f>IF(N250="zákl. přenesená",J250,0)</f>
        <v>0</v>
      </c>
      <c r="BH250" s="247">
        <f>IF(N250="sníž. přenesená",J250,0)</f>
        <v>0</v>
      </c>
      <c r="BI250" s="247">
        <f>IF(N250="nulová",J250,0)</f>
        <v>0</v>
      </c>
      <c r="BJ250" s="24" t="s">
        <v>78</v>
      </c>
      <c r="BK250" s="247">
        <f>ROUND(I250*H250,2)</f>
        <v>0</v>
      </c>
      <c r="BL250" s="24" t="s">
        <v>78</v>
      </c>
      <c r="BM250" s="24" t="s">
        <v>1310</v>
      </c>
    </row>
    <row r="251" s="1" customFormat="1" ht="102" customHeight="1">
      <c r="B251" s="46"/>
      <c r="C251" s="251" t="s">
        <v>1311</v>
      </c>
      <c r="D251" s="251" t="s">
        <v>349</v>
      </c>
      <c r="E251" s="252" t="s">
        <v>1312</v>
      </c>
      <c r="F251" s="253" t="s">
        <v>1313</v>
      </c>
      <c r="G251" s="254" t="s">
        <v>198</v>
      </c>
      <c r="H251" s="255">
        <v>1</v>
      </c>
      <c r="I251" s="256"/>
      <c r="J251" s="257">
        <f>ROUND(I251*H251,2)</f>
        <v>0</v>
      </c>
      <c r="K251" s="253" t="s">
        <v>192</v>
      </c>
      <c r="L251" s="72"/>
      <c r="M251" s="258" t="s">
        <v>21</v>
      </c>
      <c r="N251" s="259" t="s">
        <v>42</v>
      </c>
      <c r="O251" s="47"/>
      <c r="P251" s="245">
        <f>O251*H251</f>
        <v>0</v>
      </c>
      <c r="Q251" s="245">
        <v>0</v>
      </c>
      <c r="R251" s="245">
        <f>Q251*H251</f>
        <v>0</v>
      </c>
      <c r="S251" s="245">
        <v>0</v>
      </c>
      <c r="T251" s="246">
        <f>S251*H251</f>
        <v>0</v>
      </c>
      <c r="AR251" s="24" t="s">
        <v>78</v>
      </c>
      <c r="AT251" s="24" t="s">
        <v>349</v>
      </c>
      <c r="AU251" s="24" t="s">
        <v>78</v>
      </c>
      <c r="AY251" s="24" t="s">
        <v>186</v>
      </c>
      <c r="BE251" s="247">
        <f>IF(N251="základní",J251,0)</f>
        <v>0</v>
      </c>
      <c r="BF251" s="247">
        <f>IF(N251="snížená",J251,0)</f>
        <v>0</v>
      </c>
      <c r="BG251" s="247">
        <f>IF(N251="zákl. přenesená",J251,0)</f>
        <v>0</v>
      </c>
      <c r="BH251" s="247">
        <f>IF(N251="sníž. přenesená",J251,0)</f>
        <v>0</v>
      </c>
      <c r="BI251" s="247">
        <f>IF(N251="nulová",J251,0)</f>
        <v>0</v>
      </c>
      <c r="BJ251" s="24" t="s">
        <v>78</v>
      </c>
      <c r="BK251" s="247">
        <f>ROUND(I251*H251,2)</f>
        <v>0</v>
      </c>
      <c r="BL251" s="24" t="s">
        <v>78</v>
      </c>
      <c r="BM251" s="24" t="s">
        <v>1314</v>
      </c>
    </row>
    <row r="252" s="1" customFormat="1" ht="63.75" customHeight="1">
      <c r="B252" s="46"/>
      <c r="C252" s="251" t="s">
        <v>1315</v>
      </c>
      <c r="D252" s="251" t="s">
        <v>349</v>
      </c>
      <c r="E252" s="252" t="s">
        <v>704</v>
      </c>
      <c r="F252" s="253" t="s">
        <v>705</v>
      </c>
      <c r="G252" s="254" t="s">
        <v>198</v>
      </c>
      <c r="H252" s="255">
        <v>1</v>
      </c>
      <c r="I252" s="256"/>
      <c r="J252" s="257">
        <f>ROUND(I252*H252,2)</f>
        <v>0</v>
      </c>
      <c r="K252" s="253" t="s">
        <v>192</v>
      </c>
      <c r="L252" s="72"/>
      <c r="M252" s="258" t="s">
        <v>21</v>
      </c>
      <c r="N252" s="259" t="s">
        <v>42</v>
      </c>
      <c r="O252" s="47"/>
      <c r="P252" s="245">
        <f>O252*H252</f>
        <v>0</v>
      </c>
      <c r="Q252" s="245">
        <v>0</v>
      </c>
      <c r="R252" s="245">
        <f>Q252*H252</f>
        <v>0</v>
      </c>
      <c r="S252" s="245">
        <v>0</v>
      </c>
      <c r="T252" s="246">
        <f>S252*H252</f>
        <v>0</v>
      </c>
      <c r="AR252" s="24" t="s">
        <v>456</v>
      </c>
      <c r="AT252" s="24" t="s">
        <v>349</v>
      </c>
      <c r="AU252" s="24" t="s">
        <v>78</v>
      </c>
      <c r="AY252" s="24" t="s">
        <v>186</v>
      </c>
      <c r="BE252" s="247">
        <f>IF(N252="základní",J252,0)</f>
        <v>0</v>
      </c>
      <c r="BF252" s="247">
        <f>IF(N252="snížená",J252,0)</f>
        <v>0</v>
      </c>
      <c r="BG252" s="247">
        <f>IF(N252="zákl. přenesená",J252,0)</f>
        <v>0</v>
      </c>
      <c r="BH252" s="247">
        <f>IF(N252="sníž. přenesená",J252,0)</f>
        <v>0</v>
      </c>
      <c r="BI252" s="247">
        <f>IF(N252="nulová",J252,0)</f>
        <v>0</v>
      </c>
      <c r="BJ252" s="24" t="s">
        <v>78</v>
      </c>
      <c r="BK252" s="247">
        <f>ROUND(I252*H252,2)</f>
        <v>0</v>
      </c>
      <c r="BL252" s="24" t="s">
        <v>456</v>
      </c>
      <c r="BM252" s="24" t="s">
        <v>1316</v>
      </c>
    </row>
    <row r="253" s="1" customFormat="1" ht="25.5" customHeight="1">
      <c r="B253" s="46"/>
      <c r="C253" s="251" t="s">
        <v>1317</v>
      </c>
      <c r="D253" s="251" t="s">
        <v>349</v>
      </c>
      <c r="E253" s="252" t="s">
        <v>708</v>
      </c>
      <c r="F253" s="253" t="s">
        <v>709</v>
      </c>
      <c r="G253" s="254" t="s">
        <v>198</v>
      </c>
      <c r="H253" s="255">
        <v>1</v>
      </c>
      <c r="I253" s="256"/>
      <c r="J253" s="257">
        <f>ROUND(I253*H253,2)</f>
        <v>0</v>
      </c>
      <c r="K253" s="253" t="s">
        <v>192</v>
      </c>
      <c r="L253" s="72"/>
      <c r="M253" s="258" t="s">
        <v>21</v>
      </c>
      <c r="N253" s="259" t="s">
        <v>42</v>
      </c>
      <c r="O253" s="47"/>
      <c r="P253" s="245">
        <f>O253*H253</f>
        <v>0</v>
      </c>
      <c r="Q253" s="245">
        <v>0</v>
      </c>
      <c r="R253" s="245">
        <f>Q253*H253</f>
        <v>0</v>
      </c>
      <c r="S253" s="245">
        <v>0</v>
      </c>
      <c r="T253" s="246">
        <f>S253*H253</f>
        <v>0</v>
      </c>
      <c r="AR253" s="24" t="s">
        <v>78</v>
      </c>
      <c r="AT253" s="24" t="s">
        <v>349</v>
      </c>
      <c r="AU253" s="24" t="s">
        <v>78</v>
      </c>
      <c r="AY253" s="24" t="s">
        <v>186</v>
      </c>
      <c r="BE253" s="247">
        <f>IF(N253="základní",J253,0)</f>
        <v>0</v>
      </c>
      <c r="BF253" s="247">
        <f>IF(N253="snížená",J253,0)</f>
        <v>0</v>
      </c>
      <c r="BG253" s="247">
        <f>IF(N253="zákl. přenesená",J253,0)</f>
        <v>0</v>
      </c>
      <c r="BH253" s="247">
        <f>IF(N253="sníž. přenesená",J253,0)</f>
        <v>0</v>
      </c>
      <c r="BI253" s="247">
        <f>IF(N253="nulová",J253,0)</f>
        <v>0</v>
      </c>
      <c r="BJ253" s="24" t="s">
        <v>78</v>
      </c>
      <c r="BK253" s="247">
        <f>ROUND(I253*H253,2)</f>
        <v>0</v>
      </c>
      <c r="BL253" s="24" t="s">
        <v>78</v>
      </c>
      <c r="BM253" s="24" t="s">
        <v>1318</v>
      </c>
    </row>
    <row r="254" s="1" customFormat="1" ht="38.25" customHeight="1">
      <c r="B254" s="46"/>
      <c r="C254" s="251" t="s">
        <v>1319</v>
      </c>
      <c r="D254" s="251" t="s">
        <v>349</v>
      </c>
      <c r="E254" s="252" t="s">
        <v>712</v>
      </c>
      <c r="F254" s="253" t="s">
        <v>713</v>
      </c>
      <c r="G254" s="254" t="s">
        <v>198</v>
      </c>
      <c r="H254" s="255">
        <v>1</v>
      </c>
      <c r="I254" s="256"/>
      <c r="J254" s="257">
        <f>ROUND(I254*H254,2)</f>
        <v>0</v>
      </c>
      <c r="K254" s="253" t="s">
        <v>192</v>
      </c>
      <c r="L254" s="72"/>
      <c r="M254" s="258" t="s">
        <v>21</v>
      </c>
      <c r="N254" s="260" t="s">
        <v>42</v>
      </c>
      <c r="O254" s="261"/>
      <c r="P254" s="262">
        <f>O254*H254</f>
        <v>0</v>
      </c>
      <c r="Q254" s="262">
        <v>0</v>
      </c>
      <c r="R254" s="262">
        <f>Q254*H254</f>
        <v>0</v>
      </c>
      <c r="S254" s="262">
        <v>0</v>
      </c>
      <c r="T254" s="263">
        <f>S254*H254</f>
        <v>0</v>
      </c>
      <c r="AR254" s="24" t="s">
        <v>78</v>
      </c>
      <c r="AT254" s="24" t="s">
        <v>349</v>
      </c>
      <c r="AU254" s="24" t="s">
        <v>78</v>
      </c>
      <c r="AY254" s="24" t="s">
        <v>186</v>
      </c>
      <c r="BE254" s="247">
        <f>IF(N254="základní",J254,0)</f>
        <v>0</v>
      </c>
      <c r="BF254" s="247">
        <f>IF(N254="snížená",J254,0)</f>
        <v>0</v>
      </c>
      <c r="BG254" s="247">
        <f>IF(N254="zákl. přenesená",J254,0)</f>
        <v>0</v>
      </c>
      <c r="BH254" s="247">
        <f>IF(N254="sníž. přenesená",J254,0)</f>
        <v>0</v>
      </c>
      <c r="BI254" s="247">
        <f>IF(N254="nulová",J254,0)</f>
        <v>0</v>
      </c>
      <c r="BJ254" s="24" t="s">
        <v>78</v>
      </c>
      <c r="BK254" s="247">
        <f>ROUND(I254*H254,2)</f>
        <v>0</v>
      </c>
      <c r="BL254" s="24" t="s">
        <v>78</v>
      </c>
      <c r="BM254" s="24" t="s">
        <v>1320</v>
      </c>
    </row>
    <row r="255" s="1" customFormat="1" ht="6.96" customHeight="1">
      <c r="B255" s="67"/>
      <c r="C255" s="68"/>
      <c r="D255" s="68"/>
      <c r="E255" s="68"/>
      <c r="F255" s="68"/>
      <c r="G255" s="68"/>
      <c r="H255" s="68"/>
      <c r="I255" s="178"/>
      <c r="J255" s="68"/>
      <c r="K255" s="68"/>
      <c r="L255" s="72"/>
    </row>
  </sheetData>
  <sheetProtection sheet="1" autoFilter="0" formatColumns="0" formatRows="0" objects="1" scenarios="1" spinCount="100000" saltValue="XEgGIKngO10dWJLPfA+QZy4wBMUuzDm6gfeLISXuw1ur8uDX42mdF/1dloyzaqD1l3eRAjTtBptsYMlC6KN37Q==" hashValue="YhPP15Kqi+IAuZT/XfLafbuHrEBUTu+TT7azZUzFt/dUvp7SMDftL+sBm8xn5ThaTLFF5OY/xXk8ck2zQucHvg==" algorithmName="SHA-512" password="CC35"/>
  <autoFilter ref="C84:K25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103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1114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100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ROUND(SUM(BE85:BE109), 2)</f>
        <v>0</v>
      </c>
      <c r="G32" s="47"/>
      <c r="H32" s="47"/>
      <c r="I32" s="170">
        <v>0.20999999999999999</v>
      </c>
      <c r="J32" s="169">
        <f>ROUND(ROUND((SUM(BE85:BE109)),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ROUND(SUM(BF85:BF109), 2)</f>
        <v>0</v>
      </c>
      <c r="G33" s="47"/>
      <c r="H33" s="47"/>
      <c r="I33" s="170">
        <v>0.14999999999999999</v>
      </c>
      <c r="J33" s="169">
        <f>ROUND(ROUND((SUM(BF85:BF109)),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ROUND(SUM(BG85:BG109),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ROUND(SUM(BH85:BH109),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ROUND(SUM(BI85:BI109),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1114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40,320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J105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1114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40,320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P86+P105</f>
        <v>0</v>
      </c>
      <c r="Q85" s="106"/>
      <c r="R85" s="216">
        <f>R86+R105</f>
        <v>18.349257999999999</v>
      </c>
      <c r="S85" s="106"/>
      <c r="T85" s="217">
        <f>T86+T105</f>
        <v>0</v>
      </c>
      <c r="AT85" s="24" t="s">
        <v>70</v>
      </c>
      <c r="AU85" s="24" t="s">
        <v>165</v>
      </c>
      <c r="BK85" s="218">
        <f>BK86+BK105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18.349257999999999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SUM(P88:P104)</f>
        <v>0</v>
      </c>
      <c r="Q87" s="227"/>
      <c r="R87" s="228">
        <f>SUM(R88:R104)</f>
        <v>18.349257999999999</v>
      </c>
      <c r="S87" s="227"/>
      <c r="T87" s="229">
        <f>SUM(T88:T104)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SUM(BK88:BK104)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0.42999999999999999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0.003784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1321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12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1322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940</v>
      </c>
      <c r="F91" s="237" t="s">
        <v>941</v>
      </c>
      <c r="G91" s="238" t="s">
        <v>198</v>
      </c>
      <c r="H91" s="239">
        <v>160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1323</v>
      </c>
    </row>
    <row r="92" s="1" customFormat="1" ht="16.5" customHeight="1">
      <c r="B92" s="46"/>
      <c r="C92" s="235" t="s">
        <v>205</v>
      </c>
      <c r="D92" s="235" t="s">
        <v>183</v>
      </c>
      <c r="E92" s="236" t="s">
        <v>726</v>
      </c>
      <c r="F92" s="237" t="s">
        <v>727</v>
      </c>
      <c r="G92" s="238" t="s">
        <v>723</v>
      </c>
      <c r="H92" s="239">
        <v>8</v>
      </c>
      <c r="I92" s="240"/>
      <c r="J92" s="241">
        <f>ROUND(I92*H92,2)</f>
        <v>0</v>
      </c>
      <c r="K92" s="237" t="s">
        <v>719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2.234</v>
      </c>
      <c r="R92" s="245">
        <f>Q92*H92</f>
        <v>17.872</v>
      </c>
      <c r="S92" s="245">
        <v>0</v>
      </c>
      <c r="T92" s="246">
        <f>S92*H92</f>
        <v>0</v>
      </c>
      <c r="AR92" s="24" t="s">
        <v>301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301</v>
      </c>
      <c r="BM92" s="24" t="s">
        <v>1324</v>
      </c>
    </row>
    <row r="93" s="1" customFormat="1" ht="63.75" customHeight="1">
      <c r="B93" s="46"/>
      <c r="C93" s="251" t="s">
        <v>209</v>
      </c>
      <c r="D93" s="251" t="s">
        <v>349</v>
      </c>
      <c r="E93" s="252" t="s">
        <v>729</v>
      </c>
      <c r="F93" s="253" t="s">
        <v>730</v>
      </c>
      <c r="G93" s="254" t="s">
        <v>198</v>
      </c>
      <c r="H93" s="255">
        <v>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0.112</v>
      </c>
      <c r="R93" s="245">
        <f>Q93*H93</f>
        <v>0.22400000000000001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1325</v>
      </c>
    </row>
    <row r="94" s="1" customFormat="1" ht="38.25" customHeight="1">
      <c r="B94" s="46"/>
      <c r="C94" s="251" t="s">
        <v>213</v>
      </c>
      <c r="D94" s="251" t="s">
        <v>349</v>
      </c>
      <c r="E94" s="252" t="s">
        <v>732</v>
      </c>
      <c r="F94" s="253" t="s">
        <v>733</v>
      </c>
      <c r="G94" s="254" t="s">
        <v>723</v>
      </c>
      <c r="H94" s="255">
        <v>12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1326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735</v>
      </c>
      <c r="F95" s="253" t="s">
        <v>736</v>
      </c>
      <c r="G95" s="254" t="s">
        <v>191</v>
      </c>
      <c r="H95" s="255">
        <v>35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1327</v>
      </c>
    </row>
    <row r="96" s="1" customFormat="1" ht="51" customHeight="1">
      <c r="B96" s="46"/>
      <c r="C96" s="251" t="s">
        <v>228</v>
      </c>
      <c r="D96" s="251" t="s">
        <v>349</v>
      </c>
      <c r="E96" s="252" t="s">
        <v>738</v>
      </c>
      <c r="F96" s="253" t="s">
        <v>739</v>
      </c>
      <c r="G96" s="254" t="s">
        <v>191</v>
      </c>
      <c r="H96" s="255">
        <v>430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1328</v>
      </c>
    </row>
    <row r="97" s="1" customFormat="1" ht="38.25" customHeight="1">
      <c r="B97" s="46"/>
      <c r="C97" s="251" t="s">
        <v>233</v>
      </c>
      <c r="D97" s="251" t="s">
        <v>349</v>
      </c>
      <c r="E97" s="252" t="s">
        <v>744</v>
      </c>
      <c r="F97" s="253" t="s">
        <v>745</v>
      </c>
      <c r="G97" s="254" t="s">
        <v>191</v>
      </c>
      <c r="H97" s="255">
        <v>46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1329</v>
      </c>
    </row>
    <row r="98" s="1" customFormat="1" ht="25.5" customHeight="1">
      <c r="B98" s="46"/>
      <c r="C98" s="251" t="s">
        <v>237</v>
      </c>
      <c r="D98" s="251" t="s">
        <v>349</v>
      </c>
      <c r="E98" s="252" t="s">
        <v>747</v>
      </c>
      <c r="F98" s="253" t="s">
        <v>748</v>
      </c>
      <c r="G98" s="254" t="s">
        <v>191</v>
      </c>
      <c r="H98" s="255">
        <v>430</v>
      </c>
      <c r="I98" s="256"/>
      <c r="J98" s="257">
        <f>ROUND(I98*H98,2)</f>
        <v>0</v>
      </c>
      <c r="K98" s="253" t="s">
        <v>719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78</v>
      </c>
      <c r="AT98" s="24" t="s">
        <v>349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78</v>
      </c>
      <c r="BM98" s="24" t="s">
        <v>1330</v>
      </c>
    </row>
    <row r="99" s="1" customFormat="1" ht="38.25" customHeight="1">
      <c r="B99" s="46"/>
      <c r="C99" s="251" t="s">
        <v>241</v>
      </c>
      <c r="D99" s="251" t="s">
        <v>349</v>
      </c>
      <c r="E99" s="252" t="s">
        <v>750</v>
      </c>
      <c r="F99" s="253" t="s">
        <v>751</v>
      </c>
      <c r="G99" s="254" t="s">
        <v>191</v>
      </c>
      <c r="H99" s="255">
        <v>430</v>
      </c>
      <c r="I99" s="256"/>
      <c r="J99" s="257">
        <f>ROUND(I99*H99,2)</f>
        <v>0</v>
      </c>
      <c r="K99" s="253" t="s">
        <v>719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9.1799999999999995E-05</v>
      </c>
      <c r="R99" s="245">
        <f>Q99*H99</f>
        <v>0.039473999999999995</v>
      </c>
      <c r="S99" s="245">
        <v>0</v>
      </c>
      <c r="T99" s="246">
        <f>S99*H99</f>
        <v>0</v>
      </c>
      <c r="AR99" s="24" t="s">
        <v>78</v>
      </c>
      <c r="AT99" s="24" t="s">
        <v>349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78</v>
      </c>
      <c r="BM99" s="24" t="s">
        <v>1331</v>
      </c>
    </row>
    <row r="100" s="1" customFormat="1" ht="25.5" customHeight="1">
      <c r="B100" s="46"/>
      <c r="C100" s="251" t="s">
        <v>245</v>
      </c>
      <c r="D100" s="251" t="s">
        <v>349</v>
      </c>
      <c r="E100" s="252" t="s">
        <v>753</v>
      </c>
      <c r="F100" s="253" t="s">
        <v>754</v>
      </c>
      <c r="G100" s="254" t="s">
        <v>191</v>
      </c>
      <c r="H100" s="255">
        <v>35</v>
      </c>
      <c r="I100" s="256"/>
      <c r="J100" s="257">
        <f>ROUND(I100*H100,2)</f>
        <v>0</v>
      </c>
      <c r="K100" s="253" t="s">
        <v>719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78</v>
      </c>
      <c r="AT100" s="24" t="s">
        <v>349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78</v>
      </c>
      <c r="BM100" s="24" t="s">
        <v>1332</v>
      </c>
    </row>
    <row r="101" s="1" customFormat="1" ht="25.5" customHeight="1">
      <c r="B101" s="46"/>
      <c r="C101" s="251" t="s">
        <v>249</v>
      </c>
      <c r="D101" s="251" t="s">
        <v>349</v>
      </c>
      <c r="E101" s="252" t="s">
        <v>756</v>
      </c>
      <c r="F101" s="253" t="s">
        <v>757</v>
      </c>
      <c r="G101" s="254" t="s">
        <v>191</v>
      </c>
      <c r="H101" s="255">
        <v>430</v>
      </c>
      <c r="I101" s="256"/>
      <c r="J101" s="257">
        <f>ROUND(I101*H101,2)</f>
        <v>0</v>
      </c>
      <c r="K101" s="253" t="s">
        <v>719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78</v>
      </c>
      <c r="AT101" s="24" t="s">
        <v>349</v>
      </c>
      <c r="AU101" s="24" t="s">
        <v>84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78</v>
      </c>
      <c r="BM101" s="24" t="s">
        <v>1333</v>
      </c>
    </row>
    <row r="102" s="1" customFormat="1" ht="25.5" customHeight="1">
      <c r="B102" s="46"/>
      <c r="C102" s="235" t="s">
        <v>254</v>
      </c>
      <c r="D102" s="235" t="s">
        <v>183</v>
      </c>
      <c r="E102" s="236" t="s">
        <v>762</v>
      </c>
      <c r="F102" s="237" t="s">
        <v>763</v>
      </c>
      <c r="G102" s="238" t="s">
        <v>191</v>
      </c>
      <c r="H102" s="239">
        <v>35</v>
      </c>
      <c r="I102" s="240"/>
      <c r="J102" s="241">
        <f>ROUND(I102*H102,2)</f>
        <v>0</v>
      </c>
      <c r="K102" s="237" t="s">
        <v>719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84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1334</v>
      </c>
    </row>
    <row r="103" s="1" customFormat="1" ht="16.5" customHeight="1">
      <c r="B103" s="46"/>
      <c r="C103" s="235" t="s">
        <v>10</v>
      </c>
      <c r="D103" s="235" t="s">
        <v>183</v>
      </c>
      <c r="E103" s="236" t="s">
        <v>768</v>
      </c>
      <c r="F103" s="237" t="s">
        <v>769</v>
      </c>
      <c r="G103" s="238" t="s">
        <v>198</v>
      </c>
      <c r="H103" s="239">
        <v>35</v>
      </c>
      <c r="I103" s="240"/>
      <c r="J103" s="241">
        <f>ROUND(I103*H103,2)</f>
        <v>0</v>
      </c>
      <c r="K103" s="237" t="s">
        <v>719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0.0060000000000000001</v>
      </c>
      <c r="R103" s="245">
        <f>Q103*H103</f>
        <v>0.20999999999999999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84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1335</v>
      </c>
    </row>
    <row r="104" s="1" customFormat="1" ht="25.5" customHeight="1">
      <c r="B104" s="46"/>
      <c r="C104" s="251" t="s">
        <v>262</v>
      </c>
      <c r="D104" s="251" t="s">
        <v>349</v>
      </c>
      <c r="E104" s="252" t="s">
        <v>771</v>
      </c>
      <c r="F104" s="253" t="s">
        <v>772</v>
      </c>
      <c r="G104" s="254" t="s">
        <v>773</v>
      </c>
      <c r="H104" s="255">
        <v>220</v>
      </c>
      <c r="I104" s="256"/>
      <c r="J104" s="257">
        <f>ROUND(I104*H104,2)</f>
        <v>0</v>
      </c>
      <c r="K104" s="253" t="s">
        <v>719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78</v>
      </c>
      <c r="AT104" s="24" t="s">
        <v>349</v>
      </c>
      <c r="AU104" s="24" t="s">
        <v>84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78</v>
      </c>
      <c r="BM104" s="24" t="s">
        <v>1336</v>
      </c>
    </row>
    <row r="105" s="11" customFormat="1" ht="37.44001" customHeight="1">
      <c r="B105" s="219"/>
      <c r="C105" s="220"/>
      <c r="D105" s="221" t="s">
        <v>70</v>
      </c>
      <c r="E105" s="222" t="s">
        <v>775</v>
      </c>
      <c r="F105" s="222" t="s">
        <v>776</v>
      </c>
      <c r="G105" s="220"/>
      <c r="H105" s="220"/>
      <c r="I105" s="223"/>
      <c r="J105" s="224">
        <f>BK105</f>
        <v>0</v>
      </c>
      <c r="K105" s="220"/>
      <c r="L105" s="225"/>
      <c r="M105" s="226"/>
      <c r="N105" s="227"/>
      <c r="O105" s="227"/>
      <c r="P105" s="228">
        <f>SUM(P106:P109)</f>
        <v>0</v>
      </c>
      <c r="Q105" s="227"/>
      <c r="R105" s="228">
        <f>SUM(R106:R109)</f>
        <v>0</v>
      </c>
      <c r="S105" s="227"/>
      <c r="T105" s="229">
        <f>SUM(T106:T109)</f>
        <v>0</v>
      </c>
      <c r="AR105" s="230" t="s">
        <v>205</v>
      </c>
      <c r="AT105" s="231" t="s">
        <v>70</v>
      </c>
      <c r="AU105" s="231" t="s">
        <v>71</v>
      </c>
      <c r="AY105" s="230" t="s">
        <v>186</v>
      </c>
      <c r="BK105" s="232">
        <f>SUM(BK106:BK109)</f>
        <v>0</v>
      </c>
    </row>
    <row r="106" s="1" customFormat="1" ht="25.5" customHeight="1">
      <c r="B106" s="46"/>
      <c r="C106" s="251" t="s">
        <v>266</v>
      </c>
      <c r="D106" s="251" t="s">
        <v>349</v>
      </c>
      <c r="E106" s="252" t="s">
        <v>777</v>
      </c>
      <c r="F106" s="253" t="s">
        <v>778</v>
      </c>
      <c r="G106" s="254" t="s">
        <v>461</v>
      </c>
      <c r="H106" s="255">
        <v>15</v>
      </c>
      <c r="I106" s="256"/>
      <c r="J106" s="257">
        <f>ROUND(I106*H106,2)</f>
        <v>0</v>
      </c>
      <c r="K106" s="253" t="s">
        <v>719</v>
      </c>
      <c r="L106" s="72"/>
      <c r="M106" s="258" t="s">
        <v>21</v>
      </c>
      <c r="N106" s="259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78</v>
      </c>
      <c r="AT106" s="24" t="s">
        <v>349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78</v>
      </c>
      <c r="BM106" s="24" t="s">
        <v>1337</v>
      </c>
    </row>
    <row r="107" s="1" customFormat="1" ht="25.5" customHeight="1">
      <c r="B107" s="46"/>
      <c r="C107" s="251" t="s">
        <v>270</v>
      </c>
      <c r="D107" s="251" t="s">
        <v>349</v>
      </c>
      <c r="E107" s="252" t="s">
        <v>780</v>
      </c>
      <c r="F107" s="253" t="s">
        <v>781</v>
      </c>
      <c r="G107" s="254" t="s">
        <v>461</v>
      </c>
      <c r="H107" s="255">
        <v>24</v>
      </c>
      <c r="I107" s="256"/>
      <c r="J107" s="257">
        <f>ROUND(I107*H107,2)</f>
        <v>0</v>
      </c>
      <c r="K107" s="253" t="s">
        <v>719</v>
      </c>
      <c r="L107" s="72"/>
      <c r="M107" s="258" t="s">
        <v>21</v>
      </c>
      <c r="N107" s="259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78</v>
      </c>
      <c r="AT107" s="24" t="s">
        <v>349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78</v>
      </c>
      <c r="BM107" s="24" t="s">
        <v>1338</v>
      </c>
    </row>
    <row r="108" s="1" customFormat="1" ht="25.5" customHeight="1">
      <c r="B108" s="46"/>
      <c r="C108" s="251" t="s">
        <v>275</v>
      </c>
      <c r="D108" s="251" t="s">
        <v>349</v>
      </c>
      <c r="E108" s="252" t="s">
        <v>783</v>
      </c>
      <c r="F108" s="253" t="s">
        <v>784</v>
      </c>
      <c r="G108" s="254" t="s">
        <v>461</v>
      </c>
      <c r="H108" s="255">
        <v>32</v>
      </c>
      <c r="I108" s="256"/>
      <c r="J108" s="257">
        <f>ROUND(I108*H108,2)</f>
        <v>0</v>
      </c>
      <c r="K108" s="253" t="s">
        <v>719</v>
      </c>
      <c r="L108" s="72"/>
      <c r="M108" s="258" t="s">
        <v>21</v>
      </c>
      <c r="N108" s="259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78</v>
      </c>
      <c r="AT108" s="24" t="s">
        <v>349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78</v>
      </c>
      <c r="BM108" s="24" t="s">
        <v>1339</v>
      </c>
    </row>
    <row r="109" s="1" customFormat="1" ht="25.5" customHeight="1">
      <c r="B109" s="46"/>
      <c r="C109" s="251" t="s">
        <v>279</v>
      </c>
      <c r="D109" s="251" t="s">
        <v>349</v>
      </c>
      <c r="E109" s="252" t="s">
        <v>786</v>
      </c>
      <c r="F109" s="253" t="s">
        <v>787</v>
      </c>
      <c r="G109" s="254" t="s">
        <v>461</v>
      </c>
      <c r="H109" s="255">
        <v>40</v>
      </c>
      <c r="I109" s="256"/>
      <c r="J109" s="257">
        <f>ROUND(I109*H109,2)</f>
        <v>0</v>
      </c>
      <c r="K109" s="253" t="s">
        <v>719</v>
      </c>
      <c r="L109" s="72"/>
      <c r="M109" s="258" t="s">
        <v>21</v>
      </c>
      <c r="N109" s="260" t="s">
        <v>42</v>
      </c>
      <c r="O109" s="261"/>
      <c r="P109" s="262">
        <f>O109*H109</f>
        <v>0</v>
      </c>
      <c r="Q109" s="262">
        <v>0</v>
      </c>
      <c r="R109" s="262">
        <f>Q109*H109</f>
        <v>0</v>
      </c>
      <c r="S109" s="262">
        <v>0</v>
      </c>
      <c r="T109" s="263">
        <f>S109*H109</f>
        <v>0</v>
      </c>
      <c r="AR109" s="24" t="s">
        <v>78</v>
      </c>
      <c r="AT109" s="24" t="s">
        <v>349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78</v>
      </c>
      <c r="BM109" s="24" t="s">
        <v>1340</v>
      </c>
    </row>
    <row r="110" s="1" customFormat="1" ht="6.96" customHeight="1">
      <c r="B110" s="67"/>
      <c r="C110" s="68"/>
      <c r="D110" s="68"/>
      <c r="E110" s="68"/>
      <c r="F110" s="68"/>
      <c r="G110" s="68"/>
      <c r="H110" s="68"/>
      <c r="I110" s="178"/>
      <c r="J110" s="68"/>
      <c r="K110" s="68"/>
      <c r="L110" s="72"/>
    </row>
  </sheetData>
  <sheetProtection sheet="1" autoFilter="0" formatColumns="0" formatRows="0" objects="1" scenarios="1" spinCount="100000" saltValue="q0HJ8+rBCPOQKrAx74RHy70FGB/wSGE/heKoFvMT+WcQsP295JiSIp0E/NoCwA0R7ov8fXhq/A38mr4Y418i5A==" hashValue="mR3GKi4fA6K+51pzztCEjj2bNOG9fZGi06xmVHqMkgTzOfk1Gz1T09fIFJVdI0XM7BozkBMyzUlft11bNGMOYw==" algorithmName="SHA-512" password="CC35"/>
  <autoFilter ref="C84:K10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107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1341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105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ROUND(SUM(BE85:BE235), 2)</f>
        <v>0</v>
      </c>
      <c r="G32" s="47"/>
      <c r="H32" s="47"/>
      <c r="I32" s="170">
        <v>0.20999999999999999</v>
      </c>
      <c r="J32" s="169">
        <f>ROUND(ROUND((SUM(BE85:BE235)),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ROUND(SUM(BF85:BF235), 2)</f>
        <v>0</v>
      </c>
      <c r="G33" s="47"/>
      <c r="H33" s="47"/>
      <c r="I33" s="170">
        <v>0.14999999999999999</v>
      </c>
      <c r="J33" s="169">
        <f>ROUND(ROUND((SUM(BF85:BF235)),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ROUND(SUM(BG85:BG235),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ROUND(SUM(BH85:BH235),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ROUND(SUM(BI85:BI235),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1341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40,885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168</v>
      </c>
      <c r="E63" s="192"/>
      <c r="F63" s="192"/>
      <c r="G63" s="192"/>
      <c r="H63" s="192"/>
      <c r="I63" s="193"/>
      <c r="J63" s="194">
        <f>J91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1341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01 - Technologie zabezpečovacího zařízení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40,885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P86+P91</f>
        <v>0</v>
      </c>
      <c r="Q85" s="106"/>
      <c r="R85" s="216">
        <f>R86+R91</f>
        <v>0</v>
      </c>
      <c r="S85" s="106"/>
      <c r="T85" s="217">
        <f>T86+T91</f>
        <v>0</v>
      </c>
      <c r="AT85" s="24" t="s">
        <v>70</v>
      </c>
      <c r="AU85" s="24" t="s">
        <v>165</v>
      </c>
      <c r="BK85" s="218">
        <f>BK86+BK91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0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SUM(P88:P90)</f>
        <v>0</v>
      </c>
      <c r="Q87" s="227"/>
      <c r="R87" s="228">
        <f>SUM(R88:R90)</f>
        <v>0</v>
      </c>
      <c r="S87" s="227"/>
      <c r="T87" s="229">
        <f>SUM(T88:T90)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SUM(BK88:BK90)</f>
        <v>0</v>
      </c>
    </row>
    <row r="88" s="1" customFormat="1" ht="25.5" customHeight="1">
      <c r="B88" s="46"/>
      <c r="C88" s="235" t="s">
        <v>78</v>
      </c>
      <c r="D88" s="235" t="s">
        <v>183</v>
      </c>
      <c r="E88" s="236" t="s">
        <v>189</v>
      </c>
      <c r="F88" s="237" t="s">
        <v>190</v>
      </c>
      <c r="G88" s="238" t="s">
        <v>191</v>
      </c>
      <c r="H88" s="239">
        <v>3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1342</v>
      </c>
    </row>
    <row r="89" s="1" customFormat="1" ht="16.5" customHeight="1">
      <c r="B89" s="46"/>
      <c r="C89" s="235" t="s">
        <v>84</v>
      </c>
      <c r="D89" s="235" t="s">
        <v>183</v>
      </c>
      <c r="E89" s="236" t="s">
        <v>196</v>
      </c>
      <c r="F89" s="237" t="s">
        <v>197</v>
      </c>
      <c r="G89" s="238" t="s">
        <v>198</v>
      </c>
      <c r="H89" s="239">
        <v>2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193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194</v>
      </c>
      <c r="BM89" s="24" t="s">
        <v>1343</v>
      </c>
    </row>
    <row r="90" s="1" customFormat="1" ht="25.5" customHeight="1">
      <c r="B90" s="46"/>
      <c r="C90" s="235" t="s">
        <v>185</v>
      </c>
      <c r="D90" s="235" t="s">
        <v>183</v>
      </c>
      <c r="E90" s="236" t="s">
        <v>200</v>
      </c>
      <c r="F90" s="237" t="s">
        <v>201</v>
      </c>
      <c r="G90" s="238" t="s">
        <v>191</v>
      </c>
      <c r="H90" s="239">
        <v>30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1344</v>
      </c>
    </row>
    <row r="91" s="11" customFormat="1" ht="37.44001" customHeight="1">
      <c r="B91" s="219"/>
      <c r="C91" s="220"/>
      <c r="D91" s="221" t="s">
        <v>70</v>
      </c>
      <c r="E91" s="222" t="s">
        <v>203</v>
      </c>
      <c r="F91" s="222" t="s">
        <v>204</v>
      </c>
      <c r="G91" s="220"/>
      <c r="H91" s="220"/>
      <c r="I91" s="223"/>
      <c r="J91" s="224">
        <f>BK91</f>
        <v>0</v>
      </c>
      <c r="K91" s="220"/>
      <c r="L91" s="225"/>
      <c r="M91" s="226"/>
      <c r="N91" s="227"/>
      <c r="O91" s="227"/>
      <c r="P91" s="228">
        <f>SUM(P92:P235)</f>
        <v>0</v>
      </c>
      <c r="Q91" s="227"/>
      <c r="R91" s="228">
        <f>SUM(R92:R235)</f>
        <v>0</v>
      </c>
      <c r="S91" s="227"/>
      <c r="T91" s="229">
        <f>SUM(T92:T235)</f>
        <v>0</v>
      </c>
      <c r="AR91" s="230" t="s">
        <v>205</v>
      </c>
      <c r="AT91" s="231" t="s">
        <v>70</v>
      </c>
      <c r="AU91" s="231" t="s">
        <v>71</v>
      </c>
      <c r="AY91" s="230" t="s">
        <v>186</v>
      </c>
      <c r="BK91" s="232">
        <f>SUM(BK92:BK235)</f>
        <v>0</v>
      </c>
    </row>
    <row r="92" s="1" customFormat="1" ht="25.5" customHeight="1">
      <c r="B92" s="46"/>
      <c r="C92" s="235" t="s">
        <v>205</v>
      </c>
      <c r="D92" s="235" t="s">
        <v>183</v>
      </c>
      <c r="E92" s="236" t="s">
        <v>206</v>
      </c>
      <c r="F92" s="237" t="s">
        <v>207</v>
      </c>
      <c r="G92" s="238" t="s">
        <v>191</v>
      </c>
      <c r="H92" s="239">
        <v>15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193</v>
      </c>
      <c r="AT92" s="24" t="s">
        <v>183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194</v>
      </c>
      <c r="BM92" s="24" t="s">
        <v>1345</v>
      </c>
    </row>
    <row r="93" s="1" customFormat="1" ht="25.5" customHeight="1">
      <c r="B93" s="46"/>
      <c r="C93" s="235" t="s">
        <v>209</v>
      </c>
      <c r="D93" s="235" t="s">
        <v>183</v>
      </c>
      <c r="E93" s="236" t="s">
        <v>210</v>
      </c>
      <c r="F93" s="237" t="s">
        <v>211</v>
      </c>
      <c r="G93" s="238" t="s">
        <v>191</v>
      </c>
      <c r="H93" s="239">
        <v>10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193</v>
      </c>
      <c r="AT93" s="24" t="s">
        <v>183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194</v>
      </c>
      <c r="BM93" s="24" t="s">
        <v>1346</v>
      </c>
    </row>
    <row r="94" s="1" customFormat="1" ht="25.5" customHeight="1">
      <c r="B94" s="46"/>
      <c r="C94" s="235" t="s">
        <v>213</v>
      </c>
      <c r="D94" s="235" t="s">
        <v>183</v>
      </c>
      <c r="E94" s="236" t="s">
        <v>214</v>
      </c>
      <c r="F94" s="237" t="s">
        <v>215</v>
      </c>
      <c r="G94" s="238" t="s">
        <v>191</v>
      </c>
      <c r="H94" s="239">
        <v>10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1347</v>
      </c>
    </row>
    <row r="95" s="1" customFormat="1" ht="16.5" customHeight="1">
      <c r="B95" s="46"/>
      <c r="C95" s="235" t="s">
        <v>711</v>
      </c>
      <c r="D95" s="235" t="s">
        <v>183</v>
      </c>
      <c r="E95" s="236" t="s">
        <v>218</v>
      </c>
      <c r="F95" s="237" t="s">
        <v>219</v>
      </c>
      <c r="G95" s="238" t="s">
        <v>198</v>
      </c>
      <c r="H95" s="239">
        <v>3</v>
      </c>
      <c r="I95" s="240"/>
      <c r="J95" s="241">
        <f>ROUND(I95*H95,2)</f>
        <v>0</v>
      </c>
      <c r="K95" s="237" t="s">
        <v>21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1348</v>
      </c>
    </row>
    <row r="96" s="1" customFormat="1">
      <c r="B96" s="46"/>
      <c r="C96" s="74"/>
      <c r="D96" s="248" t="s">
        <v>221</v>
      </c>
      <c r="E96" s="74"/>
      <c r="F96" s="249" t="s">
        <v>222</v>
      </c>
      <c r="G96" s="74"/>
      <c r="H96" s="74"/>
      <c r="I96" s="203"/>
      <c r="J96" s="74"/>
      <c r="K96" s="74"/>
      <c r="L96" s="72"/>
      <c r="M96" s="250"/>
      <c r="N96" s="47"/>
      <c r="O96" s="47"/>
      <c r="P96" s="47"/>
      <c r="Q96" s="47"/>
      <c r="R96" s="47"/>
      <c r="S96" s="47"/>
      <c r="T96" s="95"/>
      <c r="AT96" s="24" t="s">
        <v>221</v>
      </c>
      <c r="AU96" s="24" t="s">
        <v>78</v>
      </c>
    </row>
    <row r="97" s="1" customFormat="1" ht="16.5" customHeight="1">
      <c r="B97" s="46"/>
      <c r="C97" s="235" t="s">
        <v>223</v>
      </c>
      <c r="D97" s="235" t="s">
        <v>183</v>
      </c>
      <c r="E97" s="236" t="s">
        <v>224</v>
      </c>
      <c r="F97" s="237" t="s">
        <v>225</v>
      </c>
      <c r="G97" s="238" t="s">
        <v>198</v>
      </c>
      <c r="H97" s="239">
        <v>1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1349</v>
      </c>
    </row>
    <row r="98" s="1" customFormat="1">
      <c r="B98" s="46"/>
      <c r="C98" s="74"/>
      <c r="D98" s="248" t="s">
        <v>221</v>
      </c>
      <c r="E98" s="74"/>
      <c r="F98" s="249" t="s">
        <v>227</v>
      </c>
      <c r="G98" s="74"/>
      <c r="H98" s="74"/>
      <c r="I98" s="203"/>
      <c r="J98" s="74"/>
      <c r="K98" s="74"/>
      <c r="L98" s="72"/>
      <c r="M98" s="250"/>
      <c r="N98" s="47"/>
      <c r="O98" s="47"/>
      <c r="P98" s="47"/>
      <c r="Q98" s="47"/>
      <c r="R98" s="47"/>
      <c r="S98" s="47"/>
      <c r="T98" s="95"/>
      <c r="AT98" s="24" t="s">
        <v>221</v>
      </c>
      <c r="AU98" s="24" t="s">
        <v>78</v>
      </c>
    </row>
    <row r="99" s="1" customFormat="1" ht="16.5" customHeight="1">
      <c r="B99" s="46"/>
      <c r="C99" s="235" t="s">
        <v>228</v>
      </c>
      <c r="D99" s="235" t="s">
        <v>183</v>
      </c>
      <c r="E99" s="236" t="s">
        <v>229</v>
      </c>
      <c r="F99" s="237" t="s">
        <v>230</v>
      </c>
      <c r="G99" s="238" t="s">
        <v>231</v>
      </c>
      <c r="H99" s="239">
        <v>1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1350</v>
      </c>
    </row>
    <row r="100" s="1" customFormat="1" ht="25.5" customHeight="1">
      <c r="B100" s="46"/>
      <c r="C100" s="235" t="s">
        <v>233</v>
      </c>
      <c r="D100" s="235" t="s">
        <v>183</v>
      </c>
      <c r="E100" s="236" t="s">
        <v>234</v>
      </c>
      <c r="F100" s="237" t="s">
        <v>235</v>
      </c>
      <c r="G100" s="238" t="s">
        <v>191</v>
      </c>
      <c r="H100" s="239">
        <v>35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193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194</v>
      </c>
      <c r="BM100" s="24" t="s">
        <v>1351</v>
      </c>
    </row>
    <row r="101" s="1" customFormat="1" ht="25.5" customHeight="1">
      <c r="B101" s="46"/>
      <c r="C101" s="235" t="s">
        <v>237</v>
      </c>
      <c r="D101" s="235" t="s">
        <v>183</v>
      </c>
      <c r="E101" s="236" t="s">
        <v>238</v>
      </c>
      <c r="F101" s="237" t="s">
        <v>239</v>
      </c>
      <c r="G101" s="238" t="s">
        <v>191</v>
      </c>
      <c r="H101" s="239">
        <v>20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1352</v>
      </c>
    </row>
    <row r="102" s="1" customFormat="1" ht="25.5" customHeight="1">
      <c r="B102" s="46"/>
      <c r="C102" s="235" t="s">
        <v>241</v>
      </c>
      <c r="D102" s="235" t="s">
        <v>183</v>
      </c>
      <c r="E102" s="236" t="s">
        <v>242</v>
      </c>
      <c r="F102" s="237" t="s">
        <v>243</v>
      </c>
      <c r="G102" s="238" t="s">
        <v>191</v>
      </c>
      <c r="H102" s="239">
        <v>20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1353</v>
      </c>
    </row>
    <row r="103" s="1" customFormat="1" ht="25.5" customHeight="1">
      <c r="B103" s="46"/>
      <c r="C103" s="235" t="s">
        <v>245</v>
      </c>
      <c r="D103" s="235" t="s">
        <v>183</v>
      </c>
      <c r="E103" s="236" t="s">
        <v>246</v>
      </c>
      <c r="F103" s="237" t="s">
        <v>247</v>
      </c>
      <c r="G103" s="238" t="s">
        <v>191</v>
      </c>
      <c r="H103" s="239">
        <v>5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1354</v>
      </c>
    </row>
    <row r="104" s="1" customFormat="1" ht="25.5" customHeight="1">
      <c r="B104" s="46"/>
      <c r="C104" s="235" t="s">
        <v>249</v>
      </c>
      <c r="D104" s="235" t="s">
        <v>183</v>
      </c>
      <c r="E104" s="236" t="s">
        <v>250</v>
      </c>
      <c r="F104" s="237" t="s">
        <v>251</v>
      </c>
      <c r="G104" s="238" t="s">
        <v>191</v>
      </c>
      <c r="H104" s="239">
        <v>5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1355</v>
      </c>
    </row>
    <row r="105" s="1" customFormat="1">
      <c r="B105" s="46"/>
      <c r="C105" s="74"/>
      <c r="D105" s="248" t="s">
        <v>221</v>
      </c>
      <c r="E105" s="74"/>
      <c r="F105" s="249" t="s">
        <v>253</v>
      </c>
      <c r="G105" s="74"/>
      <c r="H105" s="74"/>
      <c r="I105" s="203"/>
      <c r="J105" s="74"/>
      <c r="K105" s="74"/>
      <c r="L105" s="72"/>
      <c r="M105" s="250"/>
      <c r="N105" s="47"/>
      <c r="O105" s="47"/>
      <c r="P105" s="47"/>
      <c r="Q105" s="47"/>
      <c r="R105" s="47"/>
      <c r="S105" s="47"/>
      <c r="T105" s="95"/>
      <c r="AT105" s="24" t="s">
        <v>221</v>
      </c>
      <c r="AU105" s="24" t="s">
        <v>78</v>
      </c>
    </row>
    <row r="106" s="1" customFormat="1" ht="25.5" customHeight="1">
      <c r="B106" s="46"/>
      <c r="C106" s="235" t="s">
        <v>254</v>
      </c>
      <c r="D106" s="235" t="s">
        <v>183</v>
      </c>
      <c r="E106" s="236" t="s">
        <v>255</v>
      </c>
      <c r="F106" s="237" t="s">
        <v>256</v>
      </c>
      <c r="G106" s="238" t="s">
        <v>191</v>
      </c>
      <c r="H106" s="239">
        <v>10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1356</v>
      </c>
    </row>
    <row r="107" s="1" customFormat="1" ht="25.5" customHeight="1">
      <c r="B107" s="46"/>
      <c r="C107" s="235" t="s">
        <v>10</v>
      </c>
      <c r="D107" s="235" t="s">
        <v>183</v>
      </c>
      <c r="E107" s="236" t="s">
        <v>258</v>
      </c>
      <c r="F107" s="237" t="s">
        <v>259</v>
      </c>
      <c r="G107" s="238" t="s">
        <v>191</v>
      </c>
      <c r="H107" s="239">
        <v>10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1357</v>
      </c>
    </row>
    <row r="108" s="1" customFormat="1">
      <c r="B108" s="46"/>
      <c r="C108" s="74"/>
      <c r="D108" s="248" t="s">
        <v>221</v>
      </c>
      <c r="E108" s="74"/>
      <c r="F108" s="249" t="s">
        <v>261</v>
      </c>
      <c r="G108" s="74"/>
      <c r="H108" s="74"/>
      <c r="I108" s="203"/>
      <c r="J108" s="74"/>
      <c r="K108" s="74"/>
      <c r="L108" s="72"/>
      <c r="M108" s="250"/>
      <c r="N108" s="47"/>
      <c r="O108" s="47"/>
      <c r="P108" s="47"/>
      <c r="Q108" s="47"/>
      <c r="R108" s="47"/>
      <c r="S108" s="47"/>
      <c r="T108" s="95"/>
      <c r="AT108" s="24" t="s">
        <v>221</v>
      </c>
      <c r="AU108" s="24" t="s">
        <v>78</v>
      </c>
    </row>
    <row r="109" s="1" customFormat="1" ht="16.5" customHeight="1">
      <c r="B109" s="46"/>
      <c r="C109" s="235" t="s">
        <v>262</v>
      </c>
      <c r="D109" s="235" t="s">
        <v>183</v>
      </c>
      <c r="E109" s="236" t="s">
        <v>263</v>
      </c>
      <c r="F109" s="237" t="s">
        <v>264</v>
      </c>
      <c r="G109" s="238" t="s">
        <v>198</v>
      </c>
      <c r="H109" s="239">
        <v>1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1358</v>
      </c>
    </row>
    <row r="110" s="1" customFormat="1" ht="25.5" customHeight="1">
      <c r="B110" s="46"/>
      <c r="C110" s="235" t="s">
        <v>266</v>
      </c>
      <c r="D110" s="235" t="s">
        <v>183</v>
      </c>
      <c r="E110" s="236" t="s">
        <v>267</v>
      </c>
      <c r="F110" s="237" t="s">
        <v>268</v>
      </c>
      <c r="G110" s="238" t="s">
        <v>198</v>
      </c>
      <c r="H110" s="239">
        <v>5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1359</v>
      </c>
    </row>
    <row r="111" s="1" customFormat="1" ht="25.5" customHeight="1">
      <c r="B111" s="46"/>
      <c r="C111" s="235" t="s">
        <v>270</v>
      </c>
      <c r="D111" s="235" t="s">
        <v>183</v>
      </c>
      <c r="E111" s="236" t="s">
        <v>271</v>
      </c>
      <c r="F111" s="237" t="s">
        <v>272</v>
      </c>
      <c r="G111" s="238" t="s">
        <v>198</v>
      </c>
      <c r="H111" s="239">
        <v>5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1360</v>
      </c>
    </row>
    <row r="112" s="1" customFormat="1">
      <c r="B112" s="46"/>
      <c r="C112" s="74"/>
      <c r="D112" s="248" t="s">
        <v>221</v>
      </c>
      <c r="E112" s="74"/>
      <c r="F112" s="249" t="s">
        <v>274</v>
      </c>
      <c r="G112" s="74"/>
      <c r="H112" s="74"/>
      <c r="I112" s="203"/>
      <c r="J112" s="74"/>
      <c r="K112" s="74"/>
      <c r="L112" s="72"/>
      <c r="M112" s="250"/>
      <c r="N112" s="47"/>
      <c r="O112" s="47"/>
      <c r="P112" s="47"/>
      <c r="Q112" s="47"/>
      <c r="R112" s="47"/>
      <c r="S112" s="47"/>
      <c r="T112" s="95"/>
      <c r="AT112" s="24" t="s">
        <v>221</v>
      </c>
      <c r="AU112" s="24" t="s">
        <v>78</v>
      </c>
    </row>
    <row r="113" s="1" customFormat="1" ht="25.5" customHeight="1">
      <c r="B113" s="46"/>
      <c r="C113" s="235" t="s">
        <v>275</v>
      </c>
      <c r="D113" s="235" t="s">
        <v>183</v>
      </c>
      <c r="E113" s="236" t="s">
        <v>276</v>
      </c>
      <c r="F113" s="237" t="s">
        <v>277</v>
      </c>
      <c r="G113" s="238" t="s">
        <v>191</v>
      </c>
      <c r="H113" s="239">
        <v>15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1361</v>
      </c>
    </row>
    <row r="114" s="1" customFormat="1" ht="51" customHeight="1">
      <c r="B114" s="46"/>
      <c r="C114" s="235" t="s">
        <v>279</v>
      </c>
      <c r="D114" s="235" t="s">
        <v>183</v>
      </c>
      <c r="E114" s="236" t="s">
        <v>280</v>
      </c>
      <c r="F114" s="237" t="s">
        <v>281</v>
      </c>
      <c r="G114" s="238" t="s">
        <v>198</v>
      </c>
      <c r="H114" s="239">
        <v>1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1362</v>
      </c>
    </row>
    <row r="115" s="1" customFormat="1" ht="25.5" customHeight="1">
      <c r="B115" s="46"/>
      <c r="C115" s="235" t="s">
        <v>9</v>
      </c>
      <c r="D115" s="235" t="s">
        <v>183</v>
      </c>
      <c r="E115" s="236" t="s">
        <v>283</v>
      </c>
      <c r="F115" s="237" t="s">
        <v>284</v>
      </c>
      <c r="G115" s="238" t="s">
        <v>198</v>
      </c>
      <c r="H115" s="239">
        <v>1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193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194</v>
      </c>
      <c r="BM115" s="24" t="s">
        <v>1363</v>
      </c>
    </row>
    <row r="116" s="1" customFormat="1" ht="25.5" customHeight="1">
      <c r="B116" s="46"/>
      <c r="C116" s="235" t="s">
        <v>286</v>
      </c>
      <c r="D116" s="235" t="s">
        <v>183</v>
      </c>
      <c r="E116" s="236" t="s">
        <v>287</v>
      </c>
      <c r="F116" s="237" t="s">
        <v>288</v>
      </c>
      <c r="G116" s="238" t="s">
        <v>198</v>
      </c>
      <c r="H116" s="239">
        <v>1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1364</v>
      </c>
    </row>
    <row r="117" s="1" customFormat="1" ht="25.5" customHeight="1">
      <c r="B117" s="46"/>
      <c r="C117" s="235" t="s">
        <v>290</v>
      </c>
      <c r="D117" s="235" t="s">
        <v>183</v>
      </c>
      <c r="E117" s="236" t="s">
        <v>291</v>
      </c>
      <c r="F117" s="237" t="s">
        <v>292</v>
      </c>
      <c r="G117" s="238" t="s">
        <v>198</v>
      </c>
      <c r="H117" s="239">
        <v>5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1365</v>
      </c>
    </row>
    <row r="118" s="1" customFormat="1" ht="25.5" customHeight="1">
      <c r="B118" s="46"/>
      <c r="C118" s="235" t="s">
        <v>294</v>
      </c>
      <c r="D118" s="235" t="s">
        <v>183</v>
      </c>
      <c r="E118" s="236" t="s">
        <v>295</v>
      </c>
      <c r="F118" s="237" t="s">
        <v>296</v>
      </c>
      <c r="G118" s="238" t="s">
        <v>198</v>
      </c>
      <c r="H118" s="239">
        <v>10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1366</v>
      </c>
    </row>
    <row r="119" s="1" customFormat="1" ht="16.5" customHeight="1">
      <c r="B119" s="46"/>
      <c r="C119" s="235" t="s">
        <v>298</v>
      </c>
      <c r="D119" s="235" t="s">
        <v>183</v>
      </c>
      <c r="E119" s="236" t="s">
        <v>299</v>
      </c>
      <c r="F119" s="237" t="s">
        <v>300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301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301</v>
      </c>
      <c r="BM119" s="24" t="s">
        <v>1367</v>
      </c>
    </row>
    <row r="120" s="1" customFormat="1">
      <c r="B120" s="46"/>
      <c r="C120" s="74"/>
      <c r="D120" s="248" t="s">
        <v>221</v>
      </c>
      <c r="E120" s="74"/>
      <c r="F120" s="249" t="s">
        <v>303</v>
      </c>
      <c r="G120" s="74"/>
      <c r="H120" s="74"/>
      <c r="I120" s="203"/>
      <c r="J120" s="74"/>
      <c r="K120" s="74"/>
      <c r="L120" s="72"/>
      <c r="M120" s="250"/>
      <c r="N120" s="47"/>
      <c r="O120" s="47"/>
      <c r="P120" s="47"/>
      <c r="Q120" s="47"/>
      <c r="R120" s="47"/>
      <c r="S120" s="47"/>
      <c r="T120" s="95"/>
      <c r="AT120" s="24" t="s">
        <v>221</v>
      </c>
      <c r="AU120" s="24" t="s">
        <v>78</v>
      </c>
    </row>
    <row r="121" s="1" customFormat="1" ht="16.5" customHeight="1">
      <c r="B121" s="46"/>
      <c r="C121" s="235" t="s">
        <v>304</v>
      </c>
      <c r="D121" s="235" t="s">
        <v>183</v>
      </c>
      <c r="E121" s="236" t="s">
        <v>305</v>
      </c>
      <c r="F121" s="237" t="s">
        <v>306</v>
      </c>
      <c r="G121" s="238" t="s">
        <v>198</v>
      </c>
      <c r="H121" s="239">
        <v>2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193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194</v>
      </c>
      <c r="BM121" s="24" t="s">
        <v>1368</v>
      </c>
    </row>
    <row r="122" s="1" customFormat="1">
      <c r="B122" s="46"/>
      <c r="C122" s="74"/>
      <c r="D122" s="248" t="s">
        <v>221</v>
      </c>
      <c r="E122" s="74"/>
      <c r="F122" s="249" t="s">
        <v>308</v>
      </c>
      <c r="G122" s="74"/>
      <c r="H122" s="74"/>
      <c r="I122" s="203"/>
      <c r="J122" s="74"/>
      <c r="K122" s="74"/>
      <c r="L122" s="72"/>
      <c r="M122" s="250"/>
      <c r="N122" s="47"/>
      <c r="O122" s="47"/>
      <c r="P122" s="47"/>
      <c r="Q122" s="47"/>
      <c r="R122" s="47"/>
      <c r="S122" s="47"/>
      <c r="T122" s="95"/>
      <c r="AT122" s="24" t="s">
        <v>221</v>
      </c>
      <c r="AU122" s="24" t="s">
        <v>78</v>
      </c>
    </row>
    <row r="123" s="1" customFormat="1" ht="16.5" customHeight="1">
      <c r="B123" s="46"/>
      <c r="C123" s="235" t="s">
        <v>309</v>
      </c>
      <c r="D123" s="235" t="s">
        <v>183</v>
      </c>
      <c r="E123" s="236" t="s">
        <v>310</v>
      </c>
      <c r="F123" s="237" t="s">
        <v>311</v>
      </c>
      <c r="G123" s="238" t="s">
        <v>198</v>
      </c>
      <c r="H123" s="239">
        <v>1</v>
      </c>
      <c r="I123" s="240"/>
      <c r="J123" s="241">
        <f>ROUND(I123*H123,2)</f>
        <v>0</v>
      </c>
      <c r="K123" s="237" t="s">
        <v>192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193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194</v>
      </c>
      <c r="BM123" s="24" t="s">
        <v>1369</v>
      </c>
    </row>
    <row r="124" s="1" customFormat="1" ht="25.5" customHeight="1">
      <c r="B124" s="46"/>
      <c r="C124" s="235" t="s">
        <v>313</v>
      </c>
      <c r="D124" s="235" t="s">
        <v>183</v>
      </c>
      <c r="E124" s="236" t="s">
        <v>314</v>
      </c>
      <c r="F124" s="237" t="s">
        <v>315</v>
      </c>
      <c r="G124" s="238" t="s">
        <v>198</v>
      </c>
      <c r="H124" s="239">
        <v>1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301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301</v>
      </c>
      <c r="BM124" s="24" t="s">
        <v>1370</v>
      </c>
    </row>
    <row r="125" s="1" customFormat="1">
      <c r="B125" s="46"/>
      <c r="C125" s="74"/>
      <c r="D125" s="248" t="s">
        <v>221</v>
      </c>
      <c r="E125" s="74"/>
      <c r="F125" s="249" t="s">
        <v>317</v>
      </c>
      <c r="G125" s="74"/>
      <c r="H125" s="74"/>
      <c r="I125" s="203"/>
      <c r="J125" s="74"/>
      <c r="K125" s="74"/>
      <c r="L125" s="72"/>
      <c r="M125" s="250"/>
      <c r="N125" s="47"/>
      <c r="O125" s="47"/>
      <c r="P125" s="47"/>
      <c r="Q125" s="47"/>
      <c r="R125" s="47"/>
      <c r="S125" s="47"/>
      <c r="T125" s="95"/>
      <c r="AT125" s="24" t="s">
        <v>221</v>
      </c>
      <c r="AU125" s="24" t="s">
        <v>78</v>
      </c>
    </row>
    <row r="126" s="1" customFormat="1" ht="25.5" customHeight="1">
      <c r="B126" s="46"/>
      <c r="C126" s="235" t="s">
        <v>318</v>
      </c>
      <c r="D126" s="235" t="s">
        <v>183</v>
      </c>
      <c r="E126" s="236" t="s">
        <v>323</v>
      </c>
      <c r="F126" s="237" t="s">
        <v>324</v>
      </c>
      <c r="G126" s="238" t="s">
        <v>191</v>
      </c>
      <c r="H126" s="239">
        <v>15</v>
      </c>
      <c r="I126" s="240"/>
      <c r="J126" s="241">
        <f>ROUND(I126*H126,2)</f>
        <v>0</v>
      </c>
      <c r="K126" s="237" t="s">
        <v>192</v>
      </c>
      <c r="L126" s="242"/>
      <c r="M126" s="243" t="s">
        <v>21</v>
      </c>
      <c r="N126" s="244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193</v>
      </c>
      <c r="AT126" s="24" t="s">
        <v>183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194</v>
      </c>
      <c r="BM126" s="24" t="s">
        <v>1371</v>
      </c>
    </row>
    <row r="127" s="1" customFormat="1" ht="16.5" customHeight="1">
      <c r="B127" s="46"/>
      <c r="C127" s="235" t="s">
        <v>322</v>
      </c>
      <c r="D127" s="235" t="s">
        <v>183</v>
      </c>
      <c r="E127" s="236" t="s">
        <v>331</v>
      </c>
      <c r="F127" s="237" t="s">
        <v>332</v>
      </c>
      <c r="G127" s="238" t="s">
        <v>198</v>
      </c>
      <c r="H127" s="239">
        <v>1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193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194</v>
      </c>
      <c r="BM127" s="24" t="s">
        <v>1372</v>
      </c>
    </row>
    <row r="128" s="1" customFormat="1" ht="25.5" customHeight="1">
      <c r="B128" s="46"/>
      <c r="C128" s="235" t="s">
        <v>326</v>
      </c>
      <c r="D128" s="235" t="s">
        <v>183</v>
      </c>
      <c r="E128" s="236" t="s">
        <v>335</v>
      </c>
      <c r="F128" s="237" t="s">
        <v>336</v>
      </c>
      <c r="G128" s="238" t="s">
        <v>191</v>
      </c>
      <c r="H128" s="239">
        <v>750</v>
      </c>
      <c r="I128" s="240"/>
      <c r="J128" s="241">
        <f>ROUND(I128*H128,2)</f>
        <v>0</v>
      </c>
      <c r="K128" s="237" t="s">
        <v>192</v>
      </c>
      <c r="L128" s="242"/>
      <c r="M128" s="243" t="s">
        <v>21</v>
      </c>
      <c r="N128" s="244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193</v>
      </c>
      <c r="AT128" s="24" t="s">
        <v>183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194</v>
      </c>
      <c r="BM128" s="24" t="s">
        <v>1373</v>
      </c>
    </row>
    <row r="129" s="1" customFormat="1" ht="25.5" customHeight="1">
      <c r="B129" s="46"/>
      <c r="C129" s="235" t="s">
        <v>330</v>
      </c>
      <c r="D129" s="235" t="s">
        <v>183</v>
      </c>
      <c r="E129" s="236" t="s">
        <v>327</v>
      </c>
      <c r="F129" s="237" t="s">
        <v>328</v>
      </c>
      <c r="G129" s="238" t="s">
        <v>191</v>
      </c>
      <c r="H129" s="239">
        <v>50</v>
      </c>
      <c r="I129" s="240"/>
      <c r="J129" s="241">
        <f>ROUND(I129*H129,2)</f>
        <v>0</v>
      </c>
      <c r="K129" s="237" t="s">
        <v>192</v>
      </c>
      <c r="L129" s="242"/>
      <c r="M129" s="243" t="s">
        <v>21</v>
      </c>
      <c r="N129" s="244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193</v>
      </c>
      <c r="AT129" s="24" t="s">
        <v>183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194</v>
      </c>
      <c r="BM129" s="24" t="s">
        <v>1374</v>
      </c>
    </row>
    <row r="130" s="1" customFormat="1" ht="25.5" customHeight="1">
      <c r="B130" s="46"/>
      <c r="C130" s="235" t="s">
        <v>334</v>
      </c>
      <c r="D130" s="235" t="s">
        <v>183</v>
      </c>
      <c r="E130" s="236" t="s">
        <v>1375</v>
      </c>
      <c r="F130" s="237" t="s">
        <v>1376</v>
      </c>
      <c r="G130" s="238" t="s">
        <v>191</v>
      </c>
      <c r="H130" s="239">
        <v>70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1377</v>
      </c>
    </row>
    <row r="131" s="1" customFormat="1" ht="25.5" customHeight="1">
      <c r="B131" s="46"/>
      <c r="C131" s="235" t="s">
        <v>338</v>
      </c>
      <c r="D131" s="235" t="s">
        <v>183</v>
      </c>
      <c r="E131" s="236" t="s">
        <v>1167</v>
      </c>
      <c r="F131" s="237" t="s">
        <v>1168</v>
      </c>
      <c r="G131" s="238" t="s">
        <v>191</v>
      </c>
      <c r="H131" s="239">
        <v>700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1378</v>
      </c>
    </row>
    <row r="132" s="1" customFormat="1" ht="25.5" customHeight="1">
      <c r="B132" s="46"/>
      <c r="C132" s="235" t="s">
        <v>343</v>
      </c>
      <c r="D132" s="235" t="s">
        <v>183</v>
      </c>
      <c r="E132" s="236" t="s">
        <v>339</v>
      </c>
      <c r="F132" s="237" t="s">
        <v>340</v>
      </c>
      <c r="G132" s="238" t="s">
        <v>191</v>
      </c>
      <c r="H132" s="239">
        <v>15</v>
      </c>
      <c r="I132" s="240"/>
      <c r="J132" s="241">
        <f>ROUND(I132*H132,2)</f>
        <v>0</v>
      </c>
      <c r="K132" s="237" t="s">
        <v>192</v>
      </c>
      <c r="L132" s="242"/>
      <c r="M132" s="243" t="s">
        <v>21</v>
      </c>
      <c r="N132" s="244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193</v>
      </c>
      <c r="AT132" s="24" t="s">
        <v>183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194</v>
      </c>
      <c r="BM132" s="24" t="s">
        <v>1379</v>
      </c>
    </row>
    <row r="133" s="1" customFormat="1">
      <c r="B133" s="46"/>
      <c r="C133" s="74"/>
      <c r="D133" s="248" t="s">
        <v>221</v>
      </c>
      <c r="E133" s="74"/>
      <c r="F133" s="249" t="s">
        <v>342</v>
      </c>
      <c r="G133" s="74"/>
      <c r="H133" s="74"/>
      <c r="I133" s="203"/>
      <c r="J133" s="74"/>
      <c r="K133" s="74"/>
      <c r="L133" s="72"/>
      <c r="M133" s="250"/>
      <c r="N133" s="47"/>
      <c r="O133" s="47"/>
      <c r="P133" s="47"/>
      <c r="Q133" s="47"/>
      <c r="R133" s="47"/>
      <c r="S133" s="47"/>
      <c r="T133" s="95"/>
      <c r="AT133" s="24" t="s">
        <v>221</v>
      </c>
      <c r="AU133" s="24" t="s">
        <v>78</v>
      </c>
    </row>
    <row r="134" s="1" customFormat="1" ht="25.5" customHeight="1">
      <c r="B134" s="46"/>
      <c r="C134" s="235" t="s">
        <v>348</v>
      </c>
      <c r="D134" s="235" t="s">
        <v>183</v>
      </c>
      <c r="E134" s="236" t="s">
        <v>344</v>
      </c>
      <c r="F134" s="237" t="s">
        <v>345</v>
      </c>
      <c r="G134" s="238" t="s">
        <v>191</v>
      </c>
      <c r="H134" s="239">
        <v>35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193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194</v>
      </c>
      <c r="BM134" s="24" t="s">
        <v>1380</v>
      </c>
    </row>
    <row r="135" s="1" customFormat="1">
      <c r="B135" s="46"/>
      <c r="C135" s="74"/>
      <c r="D135" s="248" t="s">
        <v>221</v>
      </c>
      <c r="E135" s="74"/>
      <c r="F135" s="249" t="s">
        <v>347</v>
      </c>
      <c r="G135" s="74"/>
      <c r="H135" s="74"/>
      <c r="I135" s="203"/>
      <c r="J135" s="74"/>
      <c r="K135" s="74"/>
      <c r="L135" s="72"/>
      <c r="M135" s="250"/>
      <c r="N135" s="47"/>
      <c r="O135" s="47"/>
      <c r="P135" s="47"/>
      <c r="Q135" s="47"/>
      <c r="R135" s="47"/>
      <c r="S135" s="47"/>
      <c r="T135" s="95"/>
      <c r="AT135" s="24" t="s">
        <v>221</v>
      </c>
      <c r="AU135" s="24" t="s">
        <v>78</v>
      </c>
    </row>
    <row r="136" s="1" customFormat="1" ht="38.25" customHeight="1">
      <c r="B136" s="46"/>
      <c r="C136" s="251" t="s">
        <v>353</v>
      </c>
      <c r="D136" s="251" t="s">
        <v>349</v>
      </c>
      <c r="E136" s="252" t="s">
        <v>350</v>
      </c>
      <c r="F136" s="253" t="s">
        <v>351</v>
      </c>
      <c r="G136" s="254" t="s">
        <v>198</v>
      </c>
      <c r="H136" s="255">
        <v>1</v>
      </c>
      <c r="I136" s="256"/>
      <c r="J136" s="257">
        <f>ROUND(I136*H136,2)</f>
        <v>0</v>
      </c>
      <c r="K136" s="253" t="s">
        <v>192</v>
      </c>
      <c r="L136" s="72"/>
      <c r="M136" s="258" t="s">
        <v>21</v>
      </c>
      <c r="N136" s="259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78</v>
      </c>
      <c r="AT136" s="24" t="s">
        <v>349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78</v>
      </c>
      <c r="BM136" s="24" t="s">
        <v>1381</v>
      </c>
    </row>
    <row r="137" s="1" customFormat="1" ht="16.5" customHeight="1">
      <c r="B137" s="46"/>
      <c r="C137" s="251" t="s">
        <v>357</v>
      </c>
      <c r="D137" s="251" t="s">
        <v>349</v>
      </c>
      <c r="E137" s="252" t="s">
        <v>354</v>
      </c>
      <c r="F137" s="253" t="s">
        <v>355</v>
      </c>
      <c r="G137" s="254" t="s">
        <v>198</v>
      </c>
      <c r="H137" s="255">
        <v>18</v>
      </c>
      <c r="I137" s="256"/>
      <c r="J137" s="257">
        <f>ROUND(I137*H137,2)</f>
        <v>0</v>
      </c>
      <c r="K137" s="253" t="s">
        <v>192</v>
      </c>
      <c r="L137" s="72"/>
      <c r="M137" s="258" t="s">
        <v>21</v>
      </c>
      <c r="N137" s="259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78</v>
      </c>
      <c r="AT137" s="24" t="s">
        <v>349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78</v>
      </c>
      <c r="BM137" s="24" t="s">
        <v>1382</v>
      </c>
    </row>
    <row r="138" s="1" customFormat="1" ht="25.5" customHeight="1">
      <c r="B138" s="46"/>
      <c r="C138" s="235" t="s">
        <v>362</v>
      </c>
      <c r="D138" s="235" t="s">
        <v>183</v>
      </c>
      <c r="E138" s="236" t="s">
        <v>358</v>
      </c>
      <c r="F138" s="237" t="s">
        <v>359</v>
      </c>
      <c r="G138" s="238" t="s">
        <v>198</v>
      </c>
      <c r="H138" s="239">
        <v>1</v>
      </c>
      <c r="I138" s="240"/>
      <c r="J138" s="241">
        <f>ROUND(I138*H138,2)</f>
        <v>0</v>
      </c>
      <c r="K138" s="237" t="s">
        <v>192</v>
      </c>
      <c r="L138" s="242"/>
      <c r="M138" s="243" t="s">
        <v>21</v>
      </c>
      <c r="N138" s="244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301</v>
      </c>
      <c r="AT138" s="24" t="s">
        <v>183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301</v>
      </c>
      <c r="BM138" s="24" t="s">
        <v>1383</v>
      </c>
    </row>
    <row r="139" s="1" customFormat="1">
      <c r="B139" s="46"/>
      <c r="C139" s="74"/>
      <c r="D139" s="248" t="s">
        <v>221</v>
      </c>
      <c r="E139" s="74"/>
      <c r="F139" s="249" t="s">
        <v>361</v>
      </c>
      <c r="G139" s="74"/>
      <c r="H139" s="74"/>
      <c r="I139" s="203"/>
      <c r="J139" s="74"/>
      <c r="K139" s="74"/>
      <c r="L139" s="72"/>
      <c r="M139" s="250"/>
      <c r="N139" s="47"/>
      <c r="O139" s="47"/>
      <c r="P139" s="47"/>
      <c r="Q139" s="47"/>
      <c r="R139" s="47"/>
      <c r="S139" s="47"/>
      <c r="T139" s="95"/>
      <c r="AT139" s="24" t="s">
        <v>221</v>
      </c>
      <c r="AU139" s="24" t="s">
        <v>78</v>
      </c>
    </row>
    <row r="140" s="1" customFormat="1" ht="16.5" customHeight="1">
      <c r="B140" s="46"/>
      <c r="C140" s="235" t="s">
        <v>366</v>
      </c>
      <c r="D140" s="235" t="s">
        <v>183</v>
      </c>
      <c r="E140" s="236" t="s">
        <v>363</v>
      </c>
      <c r="F140" s="237" t="s">
        <v>364</v>
      </c>
      <c r="G140" s="238" t="s">
        <v>198</v>
      </c>
      <c r="H140" s="239">
        <v>14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193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194</v>
      </c>
      <c r="BM140" s="24" t="s">
        <v>1384</v>
      </c>
    </row>
    <row r="141" s="1" customFormat="1" ht="16.5" customHeight="1">
      <c r="B141" s="46"/>
      <c r="C141" s="235" t="s">
        <v>370</v>
      </c>
      <c r="D141" s="235" t="s">
        <v>183</v>
      </c>
      <c r="E141" s="236" t="s">
        <v>367</v>
      </c>
      <c r="F141" s="237" t="s">
        <v>368</v>
      </c>
      <c r="G141" s="238" t="s">
        <v>198</v>
      </c>
      <c r="H141" s="239">
        <v>4</v>
      </c>
      <c r="I141" s="240"/>
      <c r="J141" s="241">
        <f>ROUND(I141*H141,2)</f>
        <v>0</v>
      </c>
      <c r="K141" s="237" t="s">
        <v>192</v>
      </c>
      <c r="L141" s="242"/>
      <c r="M141" s="243" t="s">
        <v>21</v>
      </c>
      <c r="N141" s="244" t="s">
        <v>42</v>
      </c>
      <c r="O141" s="47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4" t="s">
        <v>193</v>
      </c>
      <c r="AT141" s="24" t="s">
        <v>183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194</v>
      </c>
      <c r="BM141" s="24" t="s">
        <v>1385</v>
      </c>
    </row>
    <row r="142" s="1" customFormat="1" ht="16.5" customHeight="1">
      <c r="B142" s="46"/>
      <c r="C142" s="235" t="s">
        <v>374</v>
      </c>
      <c r="D142" s="235" t="s">
        <v>183</v>
      </c>
      <c r="E142" s="236" t="s">
        <v>371</v>
      </c>
      <c r="F142" s="237" t="s">
        <v>372</v>
      </c>
      <c r="G142" s="238" t="s">
        <v>198</v>
      </c>
      <c r="H142" s="239">
        <v>1</v>
      </c>
      <c r="I142" s="240"/>
      <c r="J142" s="241">
        <f>ROUND(I142*H142,2)</f>
        <v>0</v>
      </c>
      <c r="K142" s="237" t="s">
        <v>192</v>
      </c>
      <c r="L142" s="242"/>
      <c r="M142" s="243" t="s">
        <v>21</v>
      </c>
      <c r="N142" s="244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193</v>
      </c>
      <c r="AT142" s="24" t="s">
        <v>183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194</v>
      </c>
      <c r="BM142" s="24" t="s">
        <v>1386</v>
      </c>
    </row>
    <row r="143" s="1" customFormat="1" ht="16.5" customHeight="1">
      <c r="B143" s="46"/>
      <c r="C143" s="235" t="s">
        <v>379</v>
      </c>
      <c r="D143" s="235" t="s">
        <v>183</v>
      </c>
      <c r="E143" s="236" t="s">
        <v>375</v>
      </c>
      <c r="F143" s="237" t="s">
        <v>376</v>
      </c>
      <c r="G143" s="238" t="s">
        <v>198</v>
      </c>
      <c r="H143" s="239">
        <v>2</v>
      </c>
      <c r="I143" s="240"/>
      <c r="J143" s="241">
        <f>ROUND(I143*H143,2)</f>
        <v>0</v>
      </c>
      <c r="K143" s="237" t="s">
        <v>192</v>
      </c>
      <c r="L143" s="242"/>
      <c r="M143" s="243" t="s">
        <v>21</v>
      </c>
      <c r="N143" s="244" t="s">
        <v>42</v>
      </c>
      <c r="O143" s="47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4" t="s">
        <v>193</v>
      </c>
      <c r="AT143" s="24" t="s">
        <v>183</v>
      </c>
      <c r="AU143" s="24" t="s">
        <v>78</v>
      </c>
      <c r="AY143" s="24" t="s">
        <v>186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4" t="s">
        <v>78</v>
      </c>
      <c r="BK143" s="247">
        <f>ROUND(I143*H143,2)</f>
        <v>0</v>
      </c>
      <c r="BL143" s="24" t="s">
        <v>194</v>
      </c>
      <c r="BM143" s="24" t="s">
        <v>1387</v>
      </c>
    </row>
    <row r="144" s="1" customFormat="1">
      <c r="B144" s="46"/>
      <c r="C144" s="74"/>
      <c r="D144" s="248" t="s">
        <v>221</v>
      </c>
      <c r="E144" s="74"/>
      <c r="F144" s="249" t="s">
        <v>378</v>
      </c>
      <c r="G144" s="74"/>
      <c r="H144" s="74"/>
      <c r="I144" s="203"/>
      <c r="J144" s="74"/>
      <c r="K144" s="74"/>
      <c r="L144" s="72"/>
      <c r="M144" s="250"/>
      <c r="N144" s="47"/>
      <c r="O144" s="47"/>
      <c r="P144" s="47"/>
      <c r="Q144" s="47"/>
      <c r="R144" s="47"/>
      <c r="S144" s="47"/>
      <c r="T144" s="95"/>
      <c r="AT144" s="24" t="s">
        <v>221</v>
      </c>
      <c r="AU144" s="24" t="s">
        <v>78</v>
      </c>
    </row>
    <row r="145" s="1" customFormat="1" ht="16.5" customHeight="1">
      <c r="B145" s="46"/>
      <c r="C145" s="235" t="s">
        <v>384</v>
      </c>
      <c r="D145" s="235" t="s">
        <v>183</v>
      </c>
      <c r="E145" s="236" t="s">
        <v>380</v>
      </c>
      <c r="F145" s="237" t="s">
        <v>381</v>
      </c>
      <c r="G145" s="238" t="s">
        <v>198</v>
      </c>
      <c r="H145" s="239">
        <v>1</v>
      </c>
      <c r="I145" s="240"/>
      <c r="J145" s="241">
        <f>ROUND(I145*H145,2)</f>
        <v>0</v>
      </c>
      <c r="K145" s="237" t="s">
        <v>192</v>
      </c>
      <c r="L145" s="242"/>
      <c r="M145" s="243" t="s">
        <v>21</v>
      </c>
      <c r="N145" s="244" t="s">
        <v>42</v>
      </c>
      <c r="O145" s="47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AR145" s="24" t="s">
        <v>193</v>
      </c>
      <c r="AT145" s="24" t="s">
        <v>183</v>
      </c>
      <c r="AU145" s="24" t="s">
        <v>78</v>
      </c>
      <c r="AY145" s="24" t="s">
        <v>186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4" t="s">
        <v>78</v>
      </c>
      <c r="BK145" s="247">
        <f>ROUND(I145*H145,2)</f>
        <v>0</v>
      </c>
      <c r="BL145" s="24" t="s">
        <v>194</v>
      </c>
      <c r="BM145" s="24" t="s">
        <v>1388</v>
      </c>
    </row>
    <row r="146" s="1" customFormat="1">
      <c r="B146" s="46"/>
      <c r="C146" s="74"/>
      <c r="D146" s="248" t="s">
        <v>221</v>
      </c>
      <c r="E146" s="74"/>
      <c r="F146" s="249" t="s">
        <v>383</v>
      </c>
      <c r="G146" s="74"/>
      <c r="H146" s="74"/>
      <c r="I146" s="203"/>
      <c r="J146" s="74"/>
      <c r="K146" s="74"/>
      <c r="L146" s="72"/>
      <c r="M146" s="250"/>
      <c r="N146" s="47"/>
      <c r="O146" s="47"/>
      <c r="P146" s="47"/>
      <c r="Q146" s="47"/>
      <c r="R146" s="47"/>
      <c r="S146" s="47"/>
      <c r="T146" s="95"/>
      <c r="AT146" s="24" t="s">
        <v>221</v>
      </c>
      <c r="AU146" s="24" t="s">
        <v>78</v>
      </c>
    </row>
    <row r="147" s="1" customFormat="1" ht="16.5" customHeight="1">
      <c r="B147" s="46"/>
      <c r="C147" s="235" t="s">
        <v>388</v>
      </c>
      <c r="D147" s="235" t="s">
        <v>183</v>
      </c>
      <c r="E147" s="236" t="s">
        <v>385</v>
      </c>
      <c r="F147" s="237" t="s">
        <v>386</v>
      </c>
      <c r="G147" s="238" t="s">
        <v>198</v>
      </c>
      <c r="H147" s="239">
        <v>1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1389</v>
      </c>
    </row>
    <row r="148" s="1" customFormat="1" ht="38.25" customHeight="1">
      <c r="B148" s="46"/>
      <c r="C148" s="235" t="s">
        <v>393</v>
      </c>
      <c r="D148" s="235" t="s">
        <v>183</v>
      </c>
      <c r="E148" s="236" t="s">
        <v>389</v>
      </c>
      <c r="F148" s="237" t="s">
        <v>390</v>
      </c>
      <c r="G148" s="238" t="s">
        <v>198</v>
      </c>
      <c r="H148" s="239">
        <v>20</v>
      </c>
      <c r="I148" s="240"/>
      <c r="J148" s="241">
        <f>ROUND(I148*H148,2)</f>
        <v>0</v>
      </c>
      <c r="K148" s="237" t="s">
        <v>192</v>
      </c>
      <c r="L148" s="242"/>
      <c r="M148" s="243" t="s">
        <v>21</v>
      </c>
      <c r="N148" s="244" t="s">
        <v>42</v>
      </c>
      <c r="O148" s="47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AR148" s="24" t="s">
        <v>193</v>
      </c>
      <c r="AT148" s="24" t="s">
        <v>183</v>
      </c>
      <c r="AU148" s="24" t="s">
        <v>78</v>
      </c>
      <c r="AY148" s="24" t="s">
        <v>186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24" t="s">
        <v>78</v>
      </c>
      <c r="BK148" s="247">
        <f>ROUND(I148*H148,2)</f>
        <v>0</v>
      </c>
      <c r="BL148" s="24" t="s">
        <v>194</v>
      </c>
      <c r="BM148" s="24" t="s">
        <v>1390</v>
      </c>
    </row>
    <row r="149" s="1" customFormat="1">
      <c r="B149" s="46"/>
      <c r="C149" s="74"/>
      <c r="D149" s="248" t="s">
        <v>221</v>
      </c>
      <c r="E149" s="74"/>
      <c r="F149" s="249" t="s">
        <v>392</v>
      </c>
      <c r="G149" s="74"/>
      <c r="H149" s="74"/>
      <c r="I149" s="203"/>
      <c r="J149" s="74"/>
      <c r="K149" s="74"/>
      <c r="L149" s="72"/>
      <c r="M149" s="250"/>
      <c r="N149" s="47"/>
      <c r="O149" s="47"/>
      <c r="P149" s="47"/>
      <c r="Q149" s="47"/>
      <c r="R149" s="47"/>
      <c r="S149" s="47"/>
      <c r="T149" s="95"/>
      <c r="AT149" s="24" t="s">
        <v>221</v>
      </c>
      <c r="AU149" s="24" t="s">
        <v>78</v>
      </c>
    </row>
    <row r="150" s="1" customFormat="1" ht="16.5" customHeight="1">
      <c r="B150" s="46"/>
      <c r="C150" s="235" t="s">
        <v>398</v>
      </c>
      <c r="D150" s="235" t="s">
        <v>183</v>
      </c>
      <c r="E150" s="236" t="s">
        <v>394</v>
      </c>
      <c r="F150" s="237" t="s">
        <v>395</v>
      </c>
      <c r="G150" s="238" t="s">
        <v>198</v>
      </c>
      <c r="H150" s="239">
        <v>2</v>
      </c>
      <c r="I150" s="240"/>
      <c r="J150" s="241">
        <f>ROUND(I150*H150,2)</f>
        <v>0</v>
      </c>
      <c r="K150" s="237" t="s">
        <v>192</v>
      </c>
      <c r="L150" s="242"/>
      <c r="M150" s="243" t="s">
        <v>21</v>
      </c>
      <c r="N150" s="244" t="s">
        <v>42</v>
      </c>
      <c r="O150" s="47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AR150" s="24" t="s">
        <v>193</v>
      </c>
      <c r="AT150" s="24" t="s">
        <v>183</v>
      </c>
      <c r="AU150" s="24" t="s">
        <v>78</v>
      </c>
      <c r="AY150" s="24" t="s">
        <v>186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24" t="s">
        <v>78</v>
      </c>
      <c r="BK150" s="247">
        <f>ROUND(I150*H150,2)</f>
        <v>0</v>
      </c>
      <c r="BL150" s="24" t="s">
        <v>194</v>
      </c>
      <c r="BM150" s="24" t="s">
        <v>1391</v>
      </c>
    </row>
    <row r="151" s="1" customFormat="1">
      <c r="B151" s="46"/>
      <c r="C151" s="74"/>
      <c r="D151" s="248" t="s">
        <v>221</v>
      </c>
      <c r="E151" s="74"/>
      <c r="F151" s="249" t="s">
        <v>397</v>
      </c>
      <c r="G151" s="74"/>
      <c r="H151" s="74"/>
      <c r="I151" s="203"/>
      <c r="J151" s="74"/>
      <c r="K151" s="74"/>
      <c r="L151" s="72"/>
      <c r="M151" s="250"/>
      <c r="N151" s="47"/>
      <c r="O151" s="47"/>
      <c r="P151" s="47"/>
      <c r="Q151" s="47"/>
      <c r="R151" s="47"/>
      <c r="S151" s="47"/>
      <c r="T151" s="95"/>
      <c r="AT151" s="24" t="s">
        <v>221</v>
      </c>
      <c r="AU151" s="24" t="s">
        <v>78</v>
      </c>
    </row>
    <row r="152" s="1" customFormat="1" ht="25.5" customHeight="1">
      <c r="B152" s="46"/>
      <c r="C152" s="235" t="s">
        <v>402</v>
      </c>
      <c r="D152" s="235" t="s">
        <v>183</v>
      </c>
      <c r="E152" s="236" t="s">
        <v>399</v>
      </c>
      <c r="F152" s="237" t="s">
        <v>400</v>
      </c>
      <c r="G152" s="238" t="s">
        <v>198</v>
      </c>
      <c r="H152" s="239">
        <v>14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1392</v>
      </c>
    </row>
    <row r="153" s="1" customFormat="1" ht="16.5" customHeight="1">
      <c r="B153" s="46"/>
      <c r="C153" s="235" t="s">
        <v>406</v>
      </c>
      <c r="D153" s="235" t="s">
        <v>183</v>
      </c>
      <c r="E153" s="236" t="s">
        <v>403</v>
      </c>
      <c r="F153" s="237" t="s">
        <v>404</v>
      </c>
      <c r="G153" s="238" t="s">
        <v>198</v>
      </c>
      <c r="H153" s="239">
        <v>1</v>
      </c>
      <c r="I153" s="240"/>
      <c r="J153" s="241">
        <f>ROUND(I153*H153,2)</f>
        <v>0</v>
      </c>
      <c r="K153" s="237" t="s">
        <v>192</v>
      </c>
      <c r="L153" s="242"/>
      <c r="M153" s="243" t="s">
        <v>21</v>
      </c>
      <c r="N153" s="244" t="s">
        <v>42</v>
      </c>
      <c r="O153" s="47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24" t="s">
        <v>193</v>
      </c>
      <c r="AT153" s="24" t="s">
        <v>183</v>
      </c>
      <c r="AU153" s="24" t="s">
        <v>78</v>
      </c>
      <c r="AY153" s="24" t="s">
        <v>186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4" t="s">
        <v>78</v>
      </c>
      <c r="BK153" s="247">
        <f>ROUND(I153*H153,2)</f>
        <v>0</v>
      </c>
      <c r="BL153" s="24" t="s">
        <v>194</v>
      </c>
      <c r="BM153" s="24" t="s">
        <v>1393</v>
      </c>
    </row>
    <row r="154" s="1" customFormat="1" ht="16.5" customHeight="1">
      <c r="B154" s="46"/>
      <c r="C154" s="235" t="s">
        <v>410</v>
      </c>
      <c r="D154" s="235" t="s">
        <v>183</v>
      </c>
      <c r="E154" s="236" t="s">
        <v>407</v>
      </c>
      <c r="F154" s="237" t="s">
        <v>408</v>
      </c>
      <c r="G154" s="238" t="s">
        <v>198</v>
      </c>
      <c r="H154" s="239">
        <v>1</v>
      </c>
      <c r="I154" s="240"/>
      <c r="J154" s="241">
        <f>ROUND(I154*H154,2)</f>
        <v>0</v>
      </c>
      <c r="K154" s="237" t="s">
        <v>192</v>
      </c>
      <c r="L154" s="242"/>
      <c r="M154" s="243" t="s">
        <v>21</v>
      </c>
      <c r="N154" s="244" t="s">
        <v>42</v>
      </c>
      <c r="O154" s="47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4" t="s">
        <v>193</v>
      </c>
      <c r="AT154" s="24" t="s">
        <v>183</v>
      </c>
      <c r="AU154" s="24" t="s">
        <v>78</v>
      </c>
      <c r="AY154" s="24" t="s">
        <v>186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4" t="s">
        <v>78</v>
      </c>
      <c r="BK154" s="247">
        <f>ROUND(I154*H154,2)</f>
        <v>0</v>
      </c>
      <c r="BL154" s="24" t="s">
        <v>194</v>
      </c>
      <c r="BM154" s="24" t="s">
        <v>1394</v>
      </c>
    </row>
    <row r="155" s="1" customFormat="1" ht="16.5" customHeight="1">
      <c r="B155" s="46"/>
      <c r="C155" s="235" t="s">
        <v>414</v>
      </c>
      <c r="D155" s="235" t="s">
        <v>183</v>
      </c>
      <c r="E155" s="236" t="s">
        <v>411</v>
      </c>
      <c r="F155" s="237" t="s">
        <v>412</v>
      </c>
      <c r="G155" s="238" t="s">
        <v>198</v>
      </c>
      <c r="H155" s="239">
        <v>4</v>
      </c>
      <c r="I155" s="240"/>
      <c r="J155" s="241">
        <f>ROUND(I155*H155,2)</f>
        <v>0</v>
      </c>
      <c r="K155" s="237" t="s">
        <v>192</v>
      </c>
      <c r="L155" s="242"/>
      <c r="M155" s="243" t="s">
        <v>21</v>
      </c>
      <c r="N155" s="244" t="s">
        <v>42</v>
      </c>
      <c r="O155" s="47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4" t="s">
        <v>193</v>
      </c>
      <c r="AT155" s="24" t="s">
        <v>183</v>
      </c>
      <c r="AU155" s="24" t="s">
        <v>78</v>
      </c>
      <c r="AY155" s="24" t="s">
        <v>186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4" t="s">
        <v>78</v>
      </c>
      <c r="BK155" s="247">
        <f>ROUND(I155*H155,2)</f>
        <v>0</v>
      </c>
      <c r="BL155" s="24" t="s">
        <v>194</v>
      </c>
      <c r="BM155" s="24" t="s">
        <v>1395</v>
      </c>
    </row>
    <row r="156" s="1" customFormat="1" ht="16.5" customHeight="1">
      <c r="B156" s="46"/>
      <c r="C156" s="235" t="s">
        <v>419</v>
      </c>
      <c r="D156" s="235" t="s">
        <v>183</v>
      </c>
      <c r="E156" s="236" t="s">
        <v>415</v>
      </c>
      <c r="F156" s="237" t="s">
        <v>416</v>
      </c>
      <c r="G156" s="238" t="s">
        <v>198</v>
      </c>
      <c r="H156" s="239">
        <v>1</v>
      </c>
      <c r="I156" s="240"/>
      <c r="J156" s="241">
        <f>ROUND(I156*H156,2)</f>
        <v>0</v>
      </c>
      <c r="K156" s="237" t="s">
        <v>192</v>
      </c>
      <c r="L156" s="242"/>
      <c r="M156" s="243" t="s">
        <v>21</v>
      </c>
      <c r="N156" s="244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193</v>
      </c>
      <c r="AT156" s="24" t="s">
        <v>183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194</v>
      </c>
      <c r="BM156" s="24" t="s">
        <v>1396</v>
      </c>
    </row>
    <row r="157" s="1" customFormat="1">
      <c r="B157" s="46"/>
      <c r="C157" s="74"/>
      <c r="D157" s="248" t="s">
        <v>221</v>
      </c>
      <c r="E157" s="74"/>
      <c r="F157" s="249" t="s">
        <v>418</v>
      </c>
      <c r="G157" s="74"/>
      <c r="H157" s="74"/>
      <c r="I157" s="203"/>
      <c r="J157" s="74"/>
      <c r="K157" s="74"/>
      <c r="L157" s="72"/>
      <c r="M157" s="250"/>
      <c r="N157" s="47"/>
      <c r="O157" s="47"/>
      <c r="P157" s="47"/>
      <c r="Q157" s="47"/>
      <c r="R157" s="47"/>
      <c r="S157" s="47"/>
      <c r="T157" s="95"/>
      <c r="AT157" s="24" t="s">
        <v>221</v>
      </c>
      <c r="AU157" s="24" t="s">
        <v>78</v>
      </c>
    </row>
    <row r="158" s="1" customFormat="1" ht="25.5" customHeight="1">
      <c r="B158" s="46"/>
      <c r="C158" s="251" t="s">
        <v>423</v>
      </c>
      <c r="D158" s="251" t="s">
        <v>349</v>
      </c>
      <c r="E158" s="252" t="s">
        <v>420</v>
      </c>
      <c r="F158" s="253" t="s">
        <v>421</v>
      </c>
      <c r="G158" s="254" t="s">
        <v>198</v>
      </c>
      <c r="H158" s="255">
        <v>5</v>
      </c>
      <c r="I158" s="256"/>
      <c r="J158" s="257">
        <f>ROUND(I158*H158,2)</f>
        <v>0</v>
      </c>
      <c r="K158" s="253" t="s">
        <v>192</v>
      </c>
      <c r="L158" s="72"/>
      <c r="M158" s="258" t="s">
        <v>21</v>
      </c>
      <c r="N158" s="259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78</v>
      </c>
      <c r="AT158" s="24" t="s">
        <v>349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78</v>
      </c>
      <c r="BM158" s="24" t="s">
        <v>1397</v>
      </c>
    </row>
    <row r="159" s="1" customFormat="1" ht="25.5" customHeight="1">
      <c r="B159" s="46"/>
      <c r="C159" s="235" t="s">
        <v>428</v>
      </c>
      <c r="D159" s="235" t="s">
        <v>183</v>
      </c>
      <c r="E159" s="236" t="s">
        <v>424</v>
      </c>
      <c r="F159" s="237" t="s">
        <v>425</v>
      </c>
      <c r="G159" s="238" t="s">
        <v>198</v>
      </c>
      <c r="H159" s="239">
        <v>3</v>
      </c>
      <c r="I159" s="240"/>
      <c r="J159" s="241">
        <f>ROUND(I159*H159,2)</f>
        <v>0</v>
      </c>
      <c r="K159" s="237" t="s">
        <v>192</v>
      </c>
      <c r="L159" s="242"/>
      <c r="M159" s="243" t="s">
        <v>21</v>
      </c>
      <c r="N159" s="244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193</v>
      </c>
      <c r="AT159" s="24" t="s">
        <v>183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194</v>
      </c>
      <c r="BM159" s="24" t="s">
        <v>1398</v>
      </c>
    </row>
    <row r="160" s="1" customFormat="1">
      <c r="B160" s="46"/>
      <c r="C160" s="74"/>
      <c r="D160" s="248" t="s">
        <v>221</v>
      </c>
      <c r="E160" s="74"/>
      <c r="F160" s="249" t="s">
        <v>427</v>
      </c>
      <c r="G160" s="74"/>
      <c r="H160" s="74"/>
      <c r="I160" s="203"/>
      <c r="J160" s="74"/>
      <c r="K160" s="74"/>
      <c r="L160" s="72"/>
      <c r="M160" s="250"/>
      <c r="N160" s="47"/>
      <c r="O160" s="47"/>
      <c r="P160" s="47"/>
      <c r="Q160" s="47"/>
      <c r="R160" s="47"/>
      <c r="S160" s="47"/>
      <c r="T160" s="95"/>
      <c r="AT160" s="24" t="s">
        <v>221</v>
      </c>
      <c r="AU160" s="24" t="s">
        <v>78</v>
      </c>
    </row>
    <row r="161" s="1" customFormat="1" ht="25.5" customHeight="1">
      <c r="B161" s="46"/>
      <c r="C161" s="235" t="s">
        <v>433</v>
      </c>
      <c r="D161" s="235" t="s">
        <v>183</v>
      </c>
      <c r="E161" s="236" t="s">
        <v>429</v>
      </c>
      <c r="F161" s="237" t="s">
        <v>430</v>
      </c>
      <c r="G161" s="238" t="s">
        <v>198</v>
      </c>
      <c r="H161" s="239">
        <v>2</v>
      </c>
      <c r="I161" s="240"/>
      <c r="J161" s="241">
        <f>ROUND(I161*H161,2)</f>
        <v>0</v>
      </c>
      <c r="K161" s="237" t="s">
        <v>192</v>
      </c>
      <c r="L161" s="242"/>
      <c r="M161" s="243" t="s">
        <v>21</v>
      </c>
      <c r="N161" s="244" t="s">
        <v>42</v>
      </c>
      <c r="O161" s="47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24" t="s">
        <v>193</v>
      </c>
      <c r="AT161" s="24" t="s">
        <v>183</v>
      </c>
      <c r="AU161" s="24" t="s">
        <v>78</v>
      </c>
      <c r="AY161" s="24" t="s">
        <v>186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24" t="s">
        <v>78</v>
      </c>
      <c r="BK161" s="247">
        <f>ROUND(I161*H161,2)</f>
        <v>0</v>
      </c>
      <c r="BL161" s="24" t="s">
        <v>194</v>
      </c>
      <c r="BM161" s="24" t="s">
        <v>1399</v>
      </c>
    </row>
    <row r="162" s="1" customFormat="1">
      <c r="B162" s="46"/>
      <c r="C162" s="74"/>
      <c r="D162" s="248" t="s">
        <v>221</v>
      </c>
      <c r="E162" s="74"/>
      <c r="F162" s="249" t="s">
        <v>432</v>
      </c>
      <c r="G162" s="74"/>
      <c r="H162" s="74"/>
      <c r="I162" s="203"/>
      <c r="J162" s="74"/>
      <c r="K162" s="74"/>
      <c r="L162" s="72"/>
      <c r="M162" s="250"/>
      <c r="N162" s="47"/>
      <c r="O162" s="47"/>
      <c r="P162" s="47"/>
      <c r="Q162" s="47"/>
      <c r="R162" s="47"/>
      <c r="S162" s="47"/>
      <c r="T162" s="95"/>
      <c r="AT162" s="24" t="s">
        <v>221</v>
      </c>
      <c r="AU162" s="24" t="s">
        <v>78</v>
      </c>
    </row>
    <row r="163" s="1" customFormat="1" ht="25.5" customHeight="1">
      <c r="B163" s="46"/>
      <c r="C163" s="235" t="s">
        <v>437</v>
      </c>
      <c r="D163" s="235" t="s">
        <v>183</v>
      </c>
      <c r="E163" s="236" t="s">
        <v>434</v>
      </c>
      <c r="F163" s="237" t="s">
        <v>435</v>
      </c>
      <c r="G163" s="238" t="s">
        <v>198</v>
      </c>
      <c r="H163" s="239">
        <v>2</v>
      </c>
      <c r="I163" s="240"/>
      <c r="J163" s="241">
        <f>ROUND(I163*H163,2)</f>
        <v>0</v>
      </c>
      <c r="K163" s="237" t="s">
        <v>192</v>
      </c>
      <c r="L163" s="242"/>
      <c r="M163" s="243" t="s">
        <v>21</v>
      </c>
      <c r="N163" s="244" t="s">
        <v>42</v>
      </c>
      <c r="O163" s="47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AR163" s="24" t="s">
        <v>193</v>
      </c>
      <c r="AT163" s="24" t="s">
        <v>183</v>
      </c>
      <c r="AU163" s="24" t="s">
        <v>78</v>
      </c>
      <c r="AY163" s="24" t="s">
        <v>186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4" t="s">
        <v>78</v>
      </c>
      <c r="BK163" s="247">
        <f>ROUND(I163*H163,2)</f>
        <v>0</v>
      </c>
      <c r="BL163" s="24" t="s">
        <v>194</v>
      </c>
      <c r="BM163" s="24" t="s">
        <v>1400</v>
      </c>
    </row>
    <row r="164" s="1" customFormat="1" ht="25.5" customHeight="1">
      <c r="B164" s="46"/>
      <c r="C164" s="235" t="s">
        <v>441</v>
      </c>
      <c r="D164" s="235" t="s">
        <v>183</v>
      </c>
      <c r="E164" s="236" t="s">
        <v>438</v>
      </c>
      <c r="F164" s="237" t="s">
        <v>439</v>
      </c>
      <c r="G164" s="238" t="s">
        <v>198</v>
      </c>
      <c r="H164" s="239">
        <v>1</v>
      </c>
      <c r="I164" s="240"/>
      <c r="J164" s="241">
        <f>ROUND(I164*H164,2)</f>
        <v>0</v>
      </c>
      <c r="K164" s="237" t="s">
        <v>192</v>
      </c>
      <c r="L164" s="242"/>
      <c r="M164" s="243" t="s">
        <v>21</v>
      </c>
      <c r="N164" s="244" t="s">
        <v>42</v>
      </c>
      <c r="O164" s="47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AR164" s="24" t="s">
        <v>193</v>
      </c>
      <c r="AT164" s="24" t="s">
        <v>183</v>
      </c>
      <c r="AU164" s="24" t="s">
        <v>78</v>
      </c>
      <c r="AY164" s="24" t="s">
        <v>186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24" t="s">
        <v>78</v>
      </c>
      <c r="BK164" s="247">
        <f>ROUND(I164*H164,2)</f>
        <v>0</v>
      </c>
      <c r="BL164" s="24" t="s">
        <v>194</v>
      </c>
      <c r="BM164" s="24" t="s">
        <v>1401</v>
      </c>
    </row>
    <row r="165" s="1" customFormat="1" ht="25.5" customHeight="1">
      <c r="B165" s="46"/>
      <c r="C165" s="251" t="s">
        <v>445</v>
      </c>
      <c r="D165" s="251" t="s">
        <v>349</v>
      </c>
      <c r="E165" s="252" t="s">
        <v>446</v>
      </c>
      <c r="F165" s="253" t="s">
        <v>447</v>
      </c>
      <c r="G165" s="254" t="s">
        <v>198</v>
      </c>
      <c r="H165" s="255">
        <v>2</v>
      </c>
      <c r="I165" s="256"/>
      <c r="J165" s="257">
        <f>ROUND(I165*H165,2)</f>
        <v>0</v>
      </c>
      <c r="K165" s="253" t="s">
        <v>192</v>
      </c>
      <c r="L165" s="72"/>
      <c r="M165" s="258" t="s">
        <v>21</v>
      </c>
      <c r="N165" s="259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78</v>
      </c>
      <c r="AT165" s="24" t="s">
        <v>349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78</v>
      </c>
      <c r="BM165" s="24" t="s">
        <v>1402</v>
      </c>
    </row>
    <row r="166" s="1" customFormat="1" ht="16.5" customHeight="1">
      <c r="B166" s="46"/>
      <c r="C166" s="251" t="s">
        <v>449</v>
      </c>
      <c r="D166" s="251" t="s">
        <v>349</v>
      </c>
      <c r="E166" s="252" t="s">
        <v>450</v>
      </c>
      <c r="F166" s="253" t="s">
        <v>451</v>
      </c>
      <c r="G166" s="254" t="s">
        <v>198</v>
      </c>
      <c r="H166" s="255">
        <v>1</v>
      </c>
      <c r="I166" s="256"/>
      <c r="J166" s="257">
        <f>ROUND(I166*H166,2)</f>
        <v>0</v>
      </c>
      <c r="K166" s="253" t="s">
        <v>192</v>
      </c>
      <c r="L166" s="72"/>
      <c r="M166" s="258" t="s">
        <v>21</v>
      </c>
      <c r="N166" s="259" t="s">
        <v>42</v>
      </c>
      <c r="O166" s="47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24" t="s">
        <v>78</v>
      </c>
      <c r="AT166" s="24" t="s">
        <v>349</v>
      </c>
      <c r="AU166" s="24" t="s">
        <v>78</v>
      </c>
      <c r="AY166" s="24" t="s">
        <v>186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24" t="s">
        <v>78</v>
      </c>
      <c r="BK166" s="247">
        <f>ROUND(I166*H166,2)</f>
        <v>0</v>
      </c>
      <c r="BL166" s="24" t="s">
        <v>78</v>
      </c>
      <c r="BM166" s="24" t="s">
        <v>1403</v>
      </c>
    </row>
    <row r="167" s="1" customFormat="1" ht="76.5" customHeight="1">
      <c r="B167" s="46"/>
      <c r="C167" s="251" t="s">
        <v>453</v>
      </c>
      <c r="D167" s="251" t="s">
        <v>349</v>
      </c>
      <c r="E167" s="252" t="s">
        <v>454</v>
      </c>
      <c r="F167" s="253" t="s">
        <v>455</v>
      </c>
      <c r="G167" s="254" t="s">
        <v>198</v>
      </c>
      <c r="H167" s="255">
        <v>2</v>
      </c>
      <c r="I167" s="256"/>
      <c r="J167" s="257">
        <f>ROUND(I167*H167,2)</f>
        <v>0</v>
      </c>
      <c r="K167" s="253" t="s">
        <v>192</v>
      </c>
      <c r="L167" s="72"/>
      <c r="M167" s="258" t="s">
        <v>21</v>
      </c>
      <c r="N167" s="259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456</v>
      </c>
      <c r="AT167" s="24" t="s">
        <v>349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456</v>
      </c>
      <c r="BM167" s="24" t="s">
        <v>1404</v>
      </c>
    </row>
    <row r="168" s="1" customFormat="1" ht="38.25" customHeight="1">
      <c r="B168" s="46"/>
      <c r="C168" s="251" t="s">
        <v>458</v>
      </c>
      <c r="D168" s="251" t="s">
        <v>349</v>
      </c>
      <c r="E168" s="252" t="s">
        <v>459</v>
      </c>
      <c r="F168" s="253" t="s">
        <v>460</v>
      </c>
      <c r="G168" s="254" t="s">
        <v>461</v>
      </c>
      <c r="H168" s="255">
        <v>45</v>
      </c>
      <c r="I168" s="256"/>
      <c r="J168" s="257">
        <f>ROUND(I168*H168,2)</f>
        <v>0</v>
      </c>
      <c r="K168" s="253" t="s">
        <v>192</v>
      </c>
      <c r="L168" s="72"/>
      <c r="M168" s="258" t="s">
        <v>21</v>
      </c>
      <c r="N168" s="259" t="s">
        <v>42</v>
      </c>
      <c r="O168" s="47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4" t="s">
        <v>456</v>
      </c>
      <c r="AT168" s="24" t="s">
        <v>349</v>
      </c>
      <c r="AU168" s="24" t="s">
        <v>78</v>
      </c>
      <c r="AY168" s="24" t="s">
        <v>186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4" t="s">
        <v>78</v>
      </c>
      <c r="BK168" s="247">
        <f>ROUND(I168*H168,2)</f>
        <v>0</v>
      </c>
      <c r="BL168" s="24" t="s">
        <v>456</v>
      </c>
      <c r="BM168" s="24" t="s">
        <v>1405</v>
      </c>
    </row>
    <row r="169" s="1" customFormat="1">
      <c r="B169" s="46"/>
      <c r="C169" s="74"/>
      <c r="D169" s="248" t="s">
        <v>221</v>
      </c>
      <c r="E169" s="74"/>
      <c r="F169" s="249" t="s">
        <v>463</v>
      </c>
      <c r="G169" s="74"/>
      <c r="H169" s="74"/>
      <c r="I169" s="203"/>
      <c r="J169" s="74"/>
      <c r="K169" s="74"/>
      <c r="L169" s="72"/>
      <c r="M169" s="250"/>
      <c r="N169" s="47"/>
      <c r="O169" s="47"/>
      <c r="P169" s="47"/>
      <c r="Q169" s="47"/>
      <c r="R169" s="47"/>
      <c r="S169" s="47"/>
      <c r="T169" s="95"/>
      <c r="AT169" s="24" t="s">
        <v>221</v>
      </c>
      <c r="AU169" s="24" t="s">
        <v>78</v>
      </c>
    </row>
    <row r="170" s="1" customFormat="1" ht="25.5" customHeight="1">
      <c r="B170" s="46"/>
      <c r="C170" s="251" t="s">
        <v>464</v>
      </c>
      <c r="D170" s="251" t="s">
        <v>349</v>
      </c>
      <c r="E170" s="252" t="s">
        <v>465</v>
      </c>
      <c r="F170" s="253" t="s">
        <v>466</v>
      </c>
      <c r="G170" s="254" t="s">
        <v>461</v>
      </c>
      <c r="H170" s="255">
        <v>38</v>
      </c>
      <c r="I170" s="256"/>
      <c r="J170" s="257">
        <f>ROUND(I170*H170,2)</f>
        <v>0</v>
      </c>
      <c r="K170" s="253" t="s">
        <v>192</v>
      </c>
      <c r="L170" s="72"/>
      <c r="M170" s="258" t="s">
        <v>21</v>
      </c>
      <c r="N170" s="259" t="s">
        <v>42</v>
      </c>
      <c r="O170" s="47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AR170" s="24" t="s">
        <v>456</v>
      </c>
      <c r="AT170" s="24" t="s">
        <v>349</v>
      </c>
      <c r="AU170" s="24" t="s">
        <v>78</v>
      </c>
      <c r="AY170" s="24" t="s">
        <v>186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24" t="s">
        <v>78</v>
      </c>
      <c r="BK170" s="247">
        <f>ROUND(I170*H170,2)</f>
        <v>0</v>
      </c>
      <c r="BL170" s="24" t="s">
        <v>456</v>
      </c>
      <c r="BM170" s="24" t="s">
        <v>1406</v>
      </c>
    </row>
    <row r="171" s="1" customFormat="1" ht="38.25" customHeight="1">
      <c r="B171" s="46"/>
      <c r="C171" s="251" t="s">
        <v>468</v>
      </c>
      <c r="D171" s="251" t="s">
        <v>349</v>
      </c>
      <c r="E171" s="252" t="s">
        <v>469</v>
      </c>
      <c r="F171" s="253" t="s">
        <v>470</v>
      </c>
      <c r="G171" s="254" t="s">
        <v>198</v>
      </c>
      <c r="H171" s="255">
        <v>1</v>
      </c>
      <c r="I171" s="256"/>
      <c r="J171" s="257">
        <f>ROUND(I171*H171,2)</f>
        <v>0</v>
      </c>
      <c r="K171" s="253" t="s">
        <v>192</v>
      </c>
      <c r="L171" s="72"/>
      <c r="M171" s="258" t="s">
        <v>21</v>
      </c>
      <c r="N171" s="259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78</v>
      </c>
      <c r="AT171" s="24" t="s">
        <v>349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78</v>
      </c>
      <c r="BM171" s="24" t="s">
        <v>1407</v>
      </c>
    </row>
    <row r="172" s="1" customFormat="1" ht="16.5" customHeight="1">
      <c r="B172" s="46"/>
      <c r="C172" s="251" t="s">
        <v>194</v>
      </c>
      <c r="D172" s="251" t="s">
        <v>349</v>
      </c>
      <c r="E172" s="252" t="s">
        <v>472</v>
      </c>
      <c r="F172" s="253" t="s">
        <v>473</v>
      </c>
      <c r="G172" s="254" t="s">
        <v>198</v>
      </c>
      <c r="H172" s="255">
        <v>1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78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78</v>
      </c>
      <c r="BM172" s="24" t="s">
        <v>1408</v>
      </c>
    </row>
    <row r="173" s="1" customFormat="1" ht="25.5" customHeight="1">
      <c r="B173" s="46"/>
      <c r="C173" s="251" t="s">
        <v>475</v>
      </c>
      <c r="D173" s="251" t="s">
        <v>349</v>
      </c>
      <c r="E173" s="252" t="s">
        <v>476</v>
      </c>
      <c r="F173" s="253" t="s">
        <v>477</v>
      </c>
      <c r="G173" s="254" t="s">
        <v>198</v>
      </c>
      <c r="H173" s="255">
        <v>2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78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78</v>
      </c>
      <c r="BM173" s="24" t="s">
        <v>1409</v>
      </c>
    </row>
    <row r="174" s="1" customFormat="1" ht="76.5" customHeight="1">
      <c r="B174" s="46"/>
      <c r="C174" s="251" t="s">
        <v>479</v>
      </c>
      <c r="D174" s="251" t="s">
        <v>349</v>
      </c>
      <c r="E174" s="252" t="s">
        <v>480</v>
      </c>
      <c r="F174" s="253" t="s">
        <v>481</v>
      </c>
      <c r="G174" s="254" t="s">
        <v>191</v>
      </c>
      <c r="H174" s="255">
        <v>15</v>
      </c>
      <c r="I174" s="256"/>
      <c r="J174" s="257">
        <f>ROUND(I174*H174,2)</f>
        <v>0</v>
      </c>
      <c r="K174" s="253" t="s">
        <v>192</v>
      </c>
      <c r="L174" s="72"/>
      <c r="M174" s="258" t="s">
        <v>21</v>
      </c>
      <c r="N174" s="259" t="s">
        <v>42</v>
      </c>
      <c r="O174" s="47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AR174" s="24" t="s">
        <v>78</v>
      </c>
      <c r="AT174" s="24" t="s">
        <v>349</v>
      </c>
      <c r="AU174" s="24" t="s">
        <v>78</v>
      </c>
      <c r="AY174" s="24" t="s">
        <v>186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4" t="s">
        <v>78</v>
      </c>
      <c r="BK174" s="247">
        <f>ROUND(I174*H174,2)</f>
        <v>0</v>
      </c>
      <c r="BL174" s="24" t="s">
        <v>78</v>
      </c>
      <c r="BM174" s="24" t="s">
        <v>1410</v>
      </c>
    </row>
    <row r="175" s="1" customFormat="1" ht="76.5" customHeight="1">
      <c r="B175" s="46"/>
      <c r="C175" s="251" t="s">
        <v>483</v>
      </c>
      <c r="D175" s="251" t="s">
        <v>349</v>
      </c>
      <c r="E175" s="252" t="s">
        <v>484</v>
      </c>
      <c r="F175" s="253" t="s">
        <v>485</v>
      </c>
      <c r="G175" s="254" t="s">
        <v>191</v>
      </c>
      <c r="H175" s="255">
        <v>800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78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78</v>
      </c>
      <c r="BM175" s="24" t="s">
        <v>1411</v>
      </c>
    </row>
    <row r="176" s="1" customFormat="1" ht="76.5" customHeight="1">
      <c r="B176" s="46"/>
      <c r="C176" s="251" t="s">
        <v>487</v>
      </c>
      <c r="D176" s="251" t="s">
        <v>349</v>
      </c>
      <c r="E176" s="252" t="s">
        <v>1030</v>
      </c>
      <c r="F176" s="253" t="s">
        <v>1031</v>
      </c>
      <c r="G176" s="254" t="s">
        <v>191</v>
      </c>
      <c r="H176" s="255">
        <v>770</v>
      </c>
      <c r="I176" s="256"/>
      <c r="J176" s="257">
        <f>ROUND(I176*H176,2)</f>
        <v>0</v>
      </c>
      <c r="K176" s="253" t="s">
        <v>192</v>
      </c>
      <c r="L176" s="72"/>
      <c r="M176" s="258" t="s">
        <v>21</v>
      </c>
      <c r="N176" s="259" t="s">
        <v>42</v>
      </c>
      <c r="O176" s="47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24" t="s">
        <v>78</v>
      </c>
      <c r="AT176" s="24" t="s">
        <v>349</v>
      </c>
      <c r="AU176" s="24" t="s">
        <v>78</v>
      </c>
      <c r="AY176" s="24" t="s">
        <v>186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24" t="s">
        <v>78</v>
      </c>
      <c r="BK176" s="247">
        <f>ROUND(I176*H176,2)</f>
        <v>0</v>
      </c>
      <c r="BL176" s="24" t="s">
        <v>78</v>
      </c>
      <c r="BM176" s="24" t="s">
        <v>1412</v>
      </c>
    </row>
    <row r="177" s="1" customFormat="1" ht="63.75" customHeight="1">
      <c r="B177" s="46"/>
      <c r="C177" s="251" t="s">
        <v>491</v>
      </c>
      <c r="D177" s="251" t="s">
        <v>349</v>
      </c>
      <c r="E177" s="252" t="s">
        <v>488</v>
      </c>
      <c r="F177" s="253" t="s">
        <v>489</v>
      </c>
      <c r="G177" s="254" t="s">
        <v>198</v>
      </c>
      <c r="H177" s="255">
        <v>2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262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262</v>
      </c>
      <c r="BM177" s="24" t="s">
        <v>1413</v>
      </c>
    </row>
    <row r="178" s="1" customFormat="1" ht="51" customHeight="1">
      <c r="B178" s="46"/>
      <c r="C178" s="251" t="s">
        <v>495</v>
      </c>
      <c r="D178" s="251" t="s">
        <v>349</v>
      </c>
      <c r="E178" s="252" t="s">
        <v>492</v>
      </c>
      <c r="F178" s="253" t="s">
        <v>493</v>
      </c>
      <c r="G178" s="254" t="s">
        <v>191</v>
      </c>
      <c r="H178" s="255">
        <v>30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78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78</v>
      </c>
      <c r="BM178" s="24" t="s">
        <v>1414</v>
      </c>
    </row>
    <row r="179" s="1" customFormat="1" ht="51" customHeight="1">
      <c r="B179" s="46"/>
      <c r="C179" s="251" t="s">
        <v>499</v>
      </c>
      <c r="D179" s="251" t="s">
        <v>349</v>
      </c>
      <c r="E179" s="252" t="s">
        <v>496</v>
      </c>
      <c r="F179" s="253" t="s">
        <v>497</v>
      </c>
      <c r="G179" s="254" t="s">
        <v>191</v>
      </c>
      <c r="H179" s="255">
        <v>15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78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78</v>
      </c>
      <c r="BM179" s="24" t="s">
        <v>1415</v>
      </c>
    </row>
    <row r="180" s="1" customFormat="1" ht="38.25" customHeight="1">
      <c r="B180" s="46"/>
      <c r="C180" s="251" t="s">
        <v>503</v>
      </c>
      <c r="D180" s="251" t="s">
        <v>349</v>
      </c>
      <c r="E180" s="252" t="s">
        <v>500</v>
      </c>
      <c r="F180" s="253" t="s">
        <v>501</v>
      </c>
      <c r="G180" s="254" t="s">
        <v>198</v>
      </c>
      <c r="H180" s="255">
        <v>6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78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78</v>
      </c>
      <c r="BM180" s="24" t="s">
        <v>1416</v>
      </c>
    </row>
    <row r="181" s="1" customFormat="1" ht="63.75" customHeight="1">
      <c r="B181" s="46"/>
      <c r="C181" s="251" t="s">
        <v>507</v>
      </c>
      <c r="D181" s="251" t="s">
        <v>349</v>
      </c>
      <c r="E181" s="252" t="s">
        <v>508</v>
      </c>
      <c r="F181" s="253" t="s">
        <v>509</v>
      </c>
      <c r="G181" s="254" t="s">
        <v>198</v>
      </c>
      <c r="H181" s="255">
        <v>2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78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78</v>
      </c>
      <c r="BM181" s="24" t="s">
        <v>1417</v>
      </c>
    </row>
    <row r="182" s="1" customFormat="1" ht="63.75" customHeight="1">
      <c r="B182" s="46"/>
      <c r="C182" s="251" t="s">
        <v>511</v>
      </c>
      <c r="D182" s="251" t="s">
        <v>349</v>
      </c>
      <c r="E182" s="252" t="s">
        <v>512</v>
      </c>
      <c r="F182" s="253" t="s">
        <v>513</v>
      </c>
      <c r="G182" s="254" t="s">
        <v>198</v>
      </c>
      <c r="H182" s="255">
        <v>2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78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78</v>
      </c>
      <c r="BM182" s="24" t="s">
        <v>1418</v>
      </c>
    </row>
    <row r="183" s="1" customFormat="1" ht="63.75" customHeight="1">
      <c r="B183" s="46"/>
      <c r="C183" s="251" t="s">
        <v>515</v>
      </c>
      <c r="D183" s="251" t="s">
        <v>349</v>
      </c>
      <c r="E183" s="252" t="s">
        <v>516</v>
      </c>
      <c r="F183" s="253" t="s">
        <v>517</v>
      </c>
      <c r="G183" s="254" t="s">
        <v>198</v>
      </c>
      <c r="H183" s="255">
        <v>2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78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78</v>
      </c>
      <c r="BM183" s="24" t="s">
        <v>1419</v>
      </c>
    </row>
    <row r="184" s="1" customFormat="1" ht="38.25" customHeight="1">
      <c r="B184" s="46"/>
      <c r="C184" s="235" t="s">
        <v>519</v>
      </c>
      <c r="D184" s="235" t="s">
        <v>183</v>
      </c>
      <c r="E184" s="236" t="s">
        <v>520</v>
      </c>
      <c r="F184" s="237" t="s">
        <v>521</v>
      </c>
      <c r="G184" s="238" t="s">
        <v>198</v>
      </c>
      <c r="H184" s="239">
        <v>2</v>
      </c>
      <c r="I184" s="240"/>
      <c r="J184" s="241">
        <f>ROUND(I184*H184,2)</f>
        <v>0</v>
      </c>
      <c r="K184" s="237" t="s">
        <v>192</v>
      </c>
      <c r="L184" s="242"/>
      <c r="M184" s="243" t="s">
        <v>21</v>
      </c>
      <c r="N184" s="244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193</v>
      </c>
      <c r="AT184" s="24" t="s">
        <v>183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194</v>
      </c>
      <c r="BM184" s="24" t="s">
        <v>1420</v>
      </c>
    </row>
    <row r="185" s="1" customFormat="1" ht="25.5" customHeight="1">
      <c r="B185" s="46"/>
      <c r="C185" s="235" t="s">
        <v>523</v>
      </c>
      <c r="D185" s="235" t="s">
        <v>183</v>
      </c>
      <c r="E185" s="236" t="s">
        <v>524</v>
      </c>
      <c r="F185" s="237" t="s">
        <v>525</v>
      </c>
      <c r="G185" s="238" t="s">
        <v>198</v>
      </c>
      <c r="H185" s="239">
        <v>1</v>
      </c>
      <c r="I185" s="240"/>
      <c r="J185" s="241">
        <f>ROUND(I185*H185,2)</f>
        <v>0</v>
      </c>
      <c r="K185" s="237" t="s">
        <v>192</v>
      </c>
      <c r="L185" s="242"/>
      <c r="M185" s="243" t="s">
        <v>21</v>
      </c>
      <c r="N185" s="244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301</v>
      </c>
      <c r="AT185" s="24" t="s">
        <v>183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301</v>
      </c>
      <c r="BM185" s="24" t="s">
        <v>1421</v>
      </c>
    </row>
    <row r="186" s="1" customFormat="1">
      <c r="B186" s="46"/>
      <c r="C186" s="74"/>
      <c r="D186" s="248" t="s">
        <v>221</v>
      </c>
      <c r="E186" s="74"/>
      <c r="F186" s="249" t="s">
        <v>527</v>
      </c>
      <c r="G186" s="74"/>
      <c r="H186" s="74"/>
      <c r="I186" s="203"/>
      <c r="J186" s="74"/>
      <c r="K186" s="74"/>
      <c r="L186" s="72"/>
      <c r="M186" s="250"/>
      <c r="N186" s="47"/>
      <c r="O186" s="47"/>
      <c r="P186" s="47"/>
      <c r="Q186" s="47"/>
      <c r="R186" s="47"/>
      <c r="S186" s="47"/>
      <c r="T186" s="95"/>
      <c r="AT186" s="24" t="s">
        <v>221</v>
      </c>
      <c r="AU186" s="24" t="s">
        <v>78</v>
      </c>
    </row>
    <row r="187" s="1" customFormat="1" ht="25.5" customHeight="1">
      <c r="B187" s="46"/>
      <c r="C187" s="235" t="s">
        <v>528</v>
      </c>
      <c r="D187" s="235" t="s">
        <v>183</v>
      </c>
      <c r="E187" s="236" t="s">
        <v>529</v>
      </c>
      <c r="F187" s="237" t="s">
        <v>530</v>
      </c>
      <c r="G187" s="238" t="s">
        <v>198</v>
      </c>
      <c r="H187" s="239">
        <v>1</v>
      </c>
      <c r="I187" s="240"/>
      <c r="J187" s="241">
        <f>ROUND(I187*H187,2)</f>
        <v>0</v>
      </c>
      <c r="K187" s="237" t="s">
        <v>192</v>
      </c>
      <c r="L187" s="242"/>
      <c r="M187" s="243" t="s">
        <v>21</v>
      </c>
      <c r="N187" s="244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301</v>
      </c>
      <c r="AT187" s="24" t="s">
        <v>183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301</v>
      </c>
      <c r="BM187" s="24" t="s">
        <v>1422</v>
      </c>
    </row>
    <row r="188" s="1" customFormat="1">
      <c r="B188" s="46"/>
      <c r="C188" s="74"/>
      <c r="D188" s="248" t="s">
        <v>221</v>
      </c>
      <c r="E188" s="74"/>
      <c r="F188" s="249" t="s">
        <v>532</v>
      </c>
      <c r="G188" s="74"/>
      <c r="H188" s="74"/>
      <c r="I188" s="203"/>
      <c r="J188" s="74"/>
      <c r="K188" s="74"/>
      <c r="L188" s="72"/>
      <c r="M188" s="250"/>
      <c r="N188" s="47"/>
      <c r="O188" s="47"/>
      <c r="P188" s="47"/>
      <c r="Q188" s="47"/>
      <c r="R188" s="47"/>
      <c r="S188" s="47"/>
      <c r="T188" s="95"/>
      <c r="AT188" s="24" t="s">
        <v>221</v>
      </c>
      <c r="AU188" s="24" t="s">
        <v>78</v>
      </c>
    </row>
    <row r="189" s="1" customFormat="1" ht="63.75" customHeight="1">
      <c r="B189" s="46"/>
      <c r="C189" s="251" t="s">
        <v>533</v>
      </c>
      <c r="D189" s="251" t="s">
        <v>349</v>
      </c>
      <c r="E189" s="252" t="s">
        <v>1423</v>
      </c>
      <c r="F189" s="253" t="s">
        <v>1424</v>
      </c>
      <c r="G189" s="254" t="s">
        <v>198</v>
      </c>
      <c r="H189" s="255">
        <v>2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78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78</v>
      </c>
      <c r="BM189" s="24" t="s">
        <v>1425</v>
      </c>
    </row>
    <row r="190" s="1" customFormat="1" ht="63.75" customHeight="1">
      <c r="B190" s="46"/>
      <c r="C190" s="251" t="s">
        <v>537</v>
      </c>
      <c r="D190" s="251" t="s">
        <v>349</v>
      </c>
      <c r="E190" s="252" t="s">
        <v>1426</v>
      </c>
      <c r="F190" s="253" t="s">
        <v>1427</v>
      </c>
      <c r="G190" s="254" t="s">
        <v>198</v>
      </c>
      <c r="H190" s="255">
        <v>2</v>
      </c>
      <c r="I190" s="256"/>
      <c r="J190" s="257">
        <f>ROUND(I190*H190,2)</f>
        <v>0</v>
      </c>
      <c r="K190" s="253" t="s">
        <v>192</v>
      </c>
      <c r="L190" s="72"/>
      <c r="M190" s="258" t="s">
        <v>21</v>
      </c>
      <c r="N190" s="259" t="s">
        <v>42</v>
      </c>
      <c r="O190" s="47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AR190" s="24" t="s">
        <v>78</v>
      </c>
      <c r="AT190" s="24" t="s">
        <v>349</v>
      </c>
      <c r="AU190" s="24" t="s">
        <v>78</v>
      </c>
      <c r="AY190" s="24" t="s">
        <v>186</v>
      </c>
      <c r="BE190" s="247">
        <f>IF(N190="základní",J190,0)</f>
        <v>0</v>
      </c>
      <c r="BF190" s="247">
        <f>IF(N190="snížená",J190,0)</f>
        <v>0</v>
      </c>
      <c r="BG190" s="247">
        <f>IF(N190="zákl. přenesená",J190,0)</f>
        <v>0</v>
      </c>
      <c r="BH190" s="247">
        <f>IF(N190="sníž. přenesená",J190,0)</f>
        <v>0</v>
      </c>
      <c r="BI190" s="247">
        <f>IF(N190="nulová",J190,0)</f>
        <v>0</v>
      </c>
      <c r="BJ190" s="24" t="s">
        <v>78</v>
      </c>
      <c r="BK190" s="247">
        <f>ROUND(I190*H190,2)</f>
        <v>0</v>
      </c>
      <c r="BL190" s="24" t="s">
        <v>78</v>
      </c>
      <c r="BM190" s="24" t="s">
        <v>1428</v>
      </c>
    </row>
    <row r="191" s="1" customFormat="1" ht="51" customHeight="1">
      <c r="B191" s="46"/>
      <c r="C191" s="251" t="s">
        <v>541</v>
      </c>
      <c r="D191" s="251" t="s">
        <v>349</v>
      </c>
      <c r="E191" s="252" t="s">
        <v>534</v>
      </c>
      <c r="F191" s="253" t="s">
        <v>535</v>
      </c>
      <c r="G191" s="254" t="s">
        <v>198</v>
      </c>
      <c r="H191" s="255">
        <v>1</v>
      </c>
      <c r="I191" s="256"/>
      <c r="J191" s="257">
        <f>ROUND(I191*H191,2)</f>
        <v>0</v>
      </c>
      <c r="K191" s="253" t="s">
        <v>192</v>
      </c>
      <c r="L191" s="72"/>
      <c r="M191" s="258" t="s">
        <v>21</v>
      </c>
      <c r="N191" s="259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456</v>
      </c>
      <c r="AT191" s="24" t="s">
        <v>349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456</v>
      </c>
      <c r="BM191" s="24" t="s">
        <v>1429</v>
      </c>
    </row>
    <row r="192" s="1" customFormat="1" ht="38.25" customHeight="1">
      <c r="B192" s="46"/>
      <c r="C192" s="251" t="s">
        <v>545</v>
      </c>
      <c r="D192" s="251" t="s">
        <v>349</v>
      </c>
      <c r="E192" s="252" t="s">
        <v>538</v>
      </c>
      <c r="F192" s="253" t="s">
        <v>539</v>
      </c>
      <c r="G192" s="254" t="s">
        <v>198</v>
      </c>
      <c r="H192" s="255">
        <v>1</v>
      </c>
      <c r="I192" s="256"/>
      <c r="J192" s="257">
        <f>ROUND(I192*H192,2)</f>
        <v>0</v>
      </c>
      <c r="K192" s="253" t="s">
        <v>192</v>
      </c>
      <c r="L192" s="72"/>
      <c r="M192" s="258" t="s">
        <v>21</v>
      </c>
      <c r="N192" s="259" t="s">
        <v>42</v>
      </c>
      <c r="O192" s="47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AR192" s="24" t="s">
        <v>456</v>
      </c>
      <c r="AT192" s="24" t="s">
        <v>349</v>
      </c>
      <c r="AU192" s="24" t="s">
        <v>78</v>
      </c>
      <c r="AY192" s="24" t="s">
        <v>186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4" t="s">
        <v>78</v>
      </c>
      <c r="BK192" s="247">
        <f>ROUND(I192*H192,2)</f>
        <v>0</v>
      </c>
      <c r="BL192" s="24" t="s">
        <v>456</v>
      </c>
      <c r="BM192" s="24" t="s">
        <v>1430</v>
      </c>
    </row>
    <row r="193" s="1" customFormat="1" ht="51" customHeight="1">
      <c r="B193" s="46"/>
      <c r="C193" s="251" t="s">
        <v>549</v>
      </c>
      <c r="D193" s="251" t="s">
        <v>349</v>
      </c>
      <c r="E193" s="252" t="s">
        <v>542</v>
      </c>
      <c r="F193" s="253" t="s">
        <v>543</v>
      </c>
      <c r="G193" s="254" t="s">
        <v>198</v>
      </c>
      <c r="H193" s="255">
        <v>1</v>
      </c>
      <c r="I193" s="256"/>
      <c r="J193" s="257">
        <f>ROUND(I193*H193,2)</f>
        <v>0</v>
      </c>
      <c r="K193" s="253" t="s">
        <v>192</v>
      </c>
      <c r="L193" s="72"/>
      <c r="M193" s="258" t="s">
        <v>21</v>
      </c>
      <c r="N193" s="259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456</v>
      </c>
      <c r="AT193" s="24" t="s">
        <v>349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456</v>
      </c>
      <c r="BM193" s="24" t="s">
        <v>1431</v>
      </c>
    </row>
    <row r="194" s="1" customFormat="1" ht="38.25" customHeight="1">
      <c r="B194" s="46"/>
      <c r="C194" s="251" t="s">
        <v>553</v>
      </c>
      <c r="D194" s="251" t="s">
        <v>349</v>
      </c>
      <c r="E194" s="252" t="s">
        <v>546</v>
      </c>
      <c r="F194" s="253" t="s">
        <v>547</v>
      </c>
      <c r="G194" s="254" t="s">
        <v>198</v>
      </c>
      <c r="H194" s="255">
        <v>1</v>
      </c>
      <c r="I194" s="256"/>
      <c r="J194" s="257">
        <f>ROUND(I194*H194,2)</f>
        <v>0</v>
      </c>
      <c r="K194" s="253" t="s">
        <v>192</v>
      </c>
      <c r="L194" s="72"/>
      <c r="M194" s="258" t="s">
        <v>21</v>
      </c>
      <c r="N194" s="259" t="s">
        <v>42</v>
      </c>
      <c r="O194" s="47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24" t="s">
        <v>456</v>
      </c>
      <c r="AT194" s="24" t="s">
        <v>349</v>
      </c>
      <c r="AU194" s="24" t="s">
        <v>78</v>
      </c>
      <c r="AY194" s="24" t="s">
        <v>186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24" t="s">
        <v>78</v>
      </c>
      <c r="BK194" s="247">
        <f>ROUND(I194*H194,2)</f>
        <v>0</v>
      </c>
      <c r="BL194" s="24" t="s">
        <v>456</v>
      </c>
      <c r="BM194" s="24" t="s">
        <v>1432</v>
      </c>
    </row>
    <row r="195" s="1" customFormat="1" ht="38.25" customHeight="1">
      <c r="B195" s="46"/>
      <c r="C195" s="251" t="s">
        <v>557</v>
      </c>
      <c r="D195" s="251" t="s">
        <v>349</v>
      </c>
      <c r="E195" s="252" t="s">
        <v>550</v>
      </c>
      <c r="F195" s="253" t="s">
        <v>551</v>
      </c>
      <c r="G195" s="254" t="s">
        <v>198</v>
      </c>
      <c r="H195" s="255">
        <v>1</v>
      </c>
      <c r="I195" s="256"/>
      <c r="J195" s="257">
        <f>ROUND(I195*H195,2)</f>
        <v>0</v>
      </c>
      <c r="K195" s="253" t="s">
        <v>192</v>
      </c>
      <c r="L195" s="72"/>
      <c r="M195" s="258" t="s">
        <v>21</v>
      </c>
      <c r="N195" s="259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456</v>
      </c>
      <c r="AT195" s="24" t="s">
        <v>349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456</v>
      </c>
      <c r="BM195" s="24" t="s">
        <v>1433</v>
      </c>
    </row>
    <row r="196" s="1" customFormat="1" ht="63.75" customHeight="1">
      <c r="B196" s="46"/>
      <c r="C196" s="251" t="s">
        <v>561</v>
      </c>
      <c r="D196" s="251" t="s">
        <v>349</v>
      </c>
      <c r="E196" s="252" t="s">
        <v>554</v>
      </c>
      <c r="F196" s="253" t="s">
        <v>555</v>
      </c>
      <c r="G196" s="254" t="s">
        <v>198</v>
      </c>
      <c r="H196" s="255">
        <v>2</v>
      </c>
      <c r="I196" s="256"/>
      <c r="J196" s="257">
        <f>ROUND(I196*H196,2)</f>
        <v>0</v>
      </c>
      <c r="K196" s="253" t="s">
        <v>192</v>
      </c>
      <c r="L196" s="72"/>
      <c r="M196" s="258" t="s">
        <v>21</v>
      </c>
      <c r="N196" s="259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78</v>
      </c>
      <c r="AT196" s="24" t="s">
        <v>349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78</v>
      </c>
      <c r="BM196" s="24" t="s">
        <v>1434</v>
      </c>
    </row>
    <row r="197" s="1" customFormat="1" ht="16.5" customHeight="1">
      <c r="B197" s="46"/>
      <c r="C197" s="251" t="s">
        <v>566</v>
      </c>
      <c r="D197" s="251" t="s">
        <v>349</v>
      </c>
      <c r="E197" s="252" t="s">
        <v>558</v>
      </c>
      <c r="F197" s="253" t="s">
        <v>559</v>
      </c>
      <c r="G197" s="254" t="s">
        <v>198</v>
      </c>
      <c r="H197" s="255">
        <v>2</v>
      </c>
      <c r="I197" s="256"/>
      <c r="J197" s="257">
        <f>ROUND(I197*H197,2)</f>
        <v>0</v>
      </c>
      <c r="K197" s="253" t="s">
        <v>192</v>
      </c>
      <c r="L197" s="72"/>
      <c r="M197" s="258" t="s">
        <v>21</v>
      </c>
      <c r="N197" s="259" t="s">
        <v>42</v>
      </c>
      <c r="O197" s="47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AR197" s="24" t="s">
        <v>78</v>
      </c>
      <c r="AT197" s="24" t="s">
        <v>349</v>
      </c>
      <c r="AU197" s="24" t="s">
        <v>78</v>
      </c>
      <c r="AY197" s="24" t="s">
        <v>186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24" t="s">
        <v>78</v>
      </c>
      <c r="BK197" s="247">
        <f>ROUND(I197*H197,2)</f>
        <v>0</v>
      </c>
      <c r="BL197" s="24" t="s">
        <v>78</v>
      </c>
      <c r="BM197" s="24" t="s">
        <v>1435</v>
      </c>
    </row>
    <row r="198" s="1" customFormat="1" ht="16.5" customHeight="1">
      <c r="B198" s="46"/>
      <c r="C198" s="235" t="s">
        <v>570</v>
      </c>
      <c r="D198" s="235" t="s">
        <v>183</v>
      </c>
      <c r="E198" s="236" t="s">
        <v>562</v>
      </c>
      <c r="F198" s="237" t="s">
        <v>563</v>
      </c>
      <c r="G198" s="238" t="s">
        <v>198</v>
      </c>
      <c r="H198" s="239">
        <v>2</v>
      </c>
      <c r="I198" s="240"/>
      <c r="J198" s="241">
        <f>ROUND(I198*H198,2)</f>
        <v>0</v>
      </c>
      <c r="K198" s="237" t="s">
        <v>192</v>
      </c>
      <c r="L198" s="242"/>
      <c r="M198" s="243" t="s">
        <v>21</v>
      </c>
      <c r="N198" s="244" t="s">
        <v>42</v>
      </c>
      <c r="O198" s="47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AR198" s="24" t="s">
        <v>193</v>
      </c>
      <c r="AT198" s="24" t="s">
        <v>183</v>
      </c>
      <c r="AU198" s="24" t="s">
        <v>78</v>
      </c>
      <c r="AY198" s="24" t="s">
        <v>186</v>
      </c>
      <c r="BE198" s="247">
        <f>IF(N198="základní",J198,0)</f>
        <v>0</v>
      </c>
      <c r="BF198" s="247">
        <f>IF(N198="snížená",J198,0)</f>
        <v>0</v>
      </c>
      <c r="BG198" s="247">
        <f>IF(N198="zákl. přenesená",J198,0)</f>
        <v>0</v>
      </c>
      <c r="BH198" s="247">
        <f>IF(N198="sníž. přenesená",J198,0)</f>
        <v>0</v>
      </c>
      <c r="BI198" s="247">
        <f>IF(N198="nulová",J198,0)</f>
        <v>0</v>
      </c>
      <c r="BJ198" s="24" t="s">
        <v>78</v>
      </c>
      <c r="BK198" s="247">
        <f>ROUND(I198*H198,2)</f>
        <v>0</v>
      </c>
      <c r="BL198" s="24" t="s">
        <v>194</v>
      </c>
      <c r="BM198" s="24" t="s">
        <v>1436</v>
      </c>
    </row>
    <row r="199" s="1" customFormat="1">
      <c r="B199" s="46"/>
      <c r="C199" s="74"/>
      <c r="D199" s="248" t="s">
        <v>221</v>
      </c>
      <c r="E199" s="74"/>
      <c r="F199" s="249" t="s">
        <v>565</v>
      </c>
      <c r="G199" s="74"/>
      <c r="H199" s="74"/>
      <c r="I199" s="203"/>
      <c r="J199" s="74"/>
      <c r="K199" s="74"/>
      <c r="L199" s="72"/>
      <c r="M199" s="250"/>
      <c r="N199" s="47"/>
      <c r="O199" s="47"/>
      <c r="P199" s="47"/>
      <c r="Q199" s="47"/>
      <c r="R199" s="47"/>
      <c r="S199" s="47"/>
      <c r="T199" s="95"/>
      <c r="AT199" s="24" t="s">
        <v>221</v>
      </c>
      <c r="AU199" s="24" t="s">
        <v>78</v>
      </c>
    </row>
    <row r="200" s="1" customFormat="1" ht="38.25" customHeight="1">
      <c r="B200" s="46"/>
      <c r="C200" s="251" t="s">
        <v>574</v>
      </c>
      <c r="D200" s="251" t="s">
        <v>349</v>
      </c>
      <c r="E200" s="252" t="s">
        <v>567</v>
      </c>
      <c r="F200" s="253" t="s">
        <v>568</v>
      </c>
      <c r="G200" s="254" t="s">
        <v>198</v>
      </c>
      <c r="H200" s="255">
        <v>20</v>
      </c>
      <c r="I200" s="256"/>
      <c r="J200" s="257">
        <f>ROUND(I200*H200,2)</f>
        <v>0</v>
      </c>
      <c r="K200" s="253" t="s">
        <v>192</v>
      </c>
      <c r="L200" s="72"/>
      <c r="M200" s="258" t="s">
        <v>21</v>
      </c>
      <c r="N200" s="259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78</v>
      </c>
      <c r="AT200" s="24" t="s">
        <v>349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78</v>
      </c>
      <c r="BM200" s="24" t="s">
        <v>1437</v>
      </c>
    </row>
    <row r="201" s="1" customFormat="1" ht="25.5" customHeight="1">
      <c r="B201" s="46"/>
      <c r="C201" s="251" t="s">
        <v>578</v>
      </c>
      <c r="D201" s="251" t="s">
        <v>349</v>
      </c>
      <c r="E201" s="252" t="s">
        <v>571</v>
      </c>
      <c r="F201" s="253" t="s">
        <v>572</v>
      </c>
      <c r="G201" s="254" t="s">
        <v>198</v>
      </c>
      <c r="H201" s="255">
        <v>1</v>
      </c>
      <c r="I201" s="256"/>
      <c r="J201" s="257">
        <f>ROUND(I201*H201,2)</f>
        <v>0</v>
      </c>
      <c r="K201" s="253" t="s">
        <v>192</v>
      </c>
      <c r="L201" s="72"/>
      <c r="M201" s="258" t="s">
        <v>21</v>
      </c>
      <c r="N201" s="259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78</v>
      </c>
      <c r="AT201" s="24" t="s">
        <v>349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78</v>
      </c>
      <c r="BM201" s="24" t="s">
        <v>1438</v>
      </c>
    </row>
    <row r="202" s="1" customFormat="1" ht="16.5" customHeight="1">
      <c r="B202" s="46"/>
      <c r="C202" s="251" t="s">
        <v>582</v>
      </c>
      <c r="D202" s="251" t="s">
        <v>349</v>
      </c>
      <c r="E202" s="252" t="s">
        <v>575</v>
      </c>
      <c r="F202" s="253" t="s">
        <v>576</v>
      </c>
      <c r="G202" s="254" t="s">
        <v>198</v>
      </c>
      <c r="H202" s="255">
        <v>19</v>
      </c>
      <c r="I202" s="256"/>
      <c r="J202" s="257">
        <f>ROUND(I202*H202,2)</f>
        <v>0</v>
      </c>
      <c r="K202" s="253" t="s">
        <v>192</v>
      </c>
      <c r="L202" s="72"/>
      <c r="M202" s="258" t="s">
        <v>21</v>
      </c>
      <c r="N202" s="259" t="s">
        <v>42</v>
      </c>
      <c r="O202" s="47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AR202" s="24" t="s">
        <v>78</v>
      </c>
      <c r="AT202" s="24" t="s">
        <v>349</v>
      </c>
      <c r="AU202" s="24" t="s">
        <v>78</v>
      </c>
      <c r="AY202" s="24" t="s">
        <v>186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4" t="s">
        <v>78</v>
      </c>
      <c r="BK202" s="247">
        <f>ROUND(I202*H202,2)</f>
        <v>0</v>
      </c>
      <c r="BL202" s="24" t="s">
        <v>78</v>
      </c>
      <c r="BM202" s="24" t="s">
        <v>1439</v>
      </c>
    </row>
    <row r="203" s="1" customFormat="1" ht="76.5" customHeight="1">
      <c r="B203" s="46"/>
      <c r="C203" s="251" t="s">
        <v>587</v>
      </c>
      <c r="D203" s="251" t="s">
        <v>349</v>
      </c>
      <c r="E203" s="252" t="s">
        <v>579</v>
      </c>
      <c r="F203" s="253" t="s">
        <v>580</v>
      </c>
      <c r="G203" s="254" t="s">
        <v>198</v>
      </c>
      <c r="H203" s="255">
        <v>1</v>
      </c>
      <c r="I203" s="256"/>
      <c r="J203" s="257">
        <f>ROUND(I203*H203,2)</f>
        <v>0</v>
      </c>
      <c r="K203" s="253" t="s">
        <v>192</v>
      </c>
      <c r="L203" s="72"/>
      <c r="M203" s="258" t="s">
        <v>21</v>
      </c>
      <c r="N203" s="259" t="s">
        <v>42</v>
      </c>
      <c r="O203" s="47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AR203" s="24" t="s">
        <v>78</v>
      </c>
      <c r="AT203" s="24" t="s">
        <v>349</v>
      </c>
      <c r="AU203" s="24" t="s">
        <v>78</v>
      </c>
      <c r="AY203" s="24" t="s">
        <v>186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24" t="s">
        <v>78</v>
      </c>
      <c r="BK203" s="247">
        <f>ROUND(I203*H203,2)</f>
        <v>0</v>
      </c>
      <c r="BL203" s="24" t="s">
        <v>78</v>
      </c>
      <c r="BM203" s="24" t="s">
        <v>1440</v>
      </c>
    </row>
    <row r="204" s="1" customFormat="1" ht="25.5" customHeight="1">
      <c r="B204" s="46"/>
      <c r="C204" s="235" t="s">
        <v>591</v>
      </c>
      <c r="D204" s="235" t="s">
        <v>183</v>
      </c>
      <c r="E204" s="236" t="s">
        <v>583</v>
      </c>
      <c r="F204" s="237" t="s">
        <v>584</v>
      </c>
      <c r="G204" s="238" t="s">
        <v>198</v>
      </c>
      <c r="H204" s="239">
        <v>1</v>
      </c>
      <c r="I204" s="240"/>
      <c r="J204" s="241">
        <f>ROUND(I204*H204,2)</f>
        <v>0</v>
      </c>
      <c r="K204" s="237" t="s">
        <v>192</v>
      </c>
      <c r="L204" s="242"/>
      <c r="M204" s="243" t="s">
        <v>21</v>
      </c>
      <c r="N204" s="244" t="s">
        <v>42</v>
      </c>
      <c r="O204" s="47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4" t="s">
        <v>301</v>
      </c>
      <c r="AT204" s="24" t="s">
        <v>183</v>
      </c>
      <c r="AU204" s="24" t="s">
        <v>78</v>
      </c>
      <c r="AY204" s="24" t="s">
        <v>186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4" t="s">
        <v>78</v>
      </c>
      <c r="BK204" s="247">
        <f>ROUND(I204*H204,2)</f>
        <v>0</v>
      </c>
      <c r="BL204" s="24" t="s">
        <v>301</v>
      </c>
      <c r="BM204" s="24" t="s">
        <v>1441</v>
      </c>
    </row>
    <row r="205" s="1" customFormat="1">
      <c r="B205" s="46"/>
      <c r="C205" s="74"/>
      <c r="D205" s="248" t="s">
        <v>221</v>
      </c>
      <c r="E205" s="74"/>
      <c r="F205" s="249" t="s">
        <v>586</v>
      </c>
      <c r="G205" s="74"/>
      <c r="H205" s="74"/>
      <c r="I205" s="203"/>
      <c r="J205" s="74"/>
      <c r="K205" s="74"/>
      <c r="L205" s="72"/>
      <c r="M205" s="250"/>
      <c r="N205" s="47"/>
      <c r="O205" s="47"/>
      <c r="P205" s="47"/>
      <c r="Q205" s="47"/>
      <c r="R205" s="47"/>
      <c r="S205" s="47"/>
      <c r="T205" s="95"/>
      <c r="AT205" s="24" t="s">
        <v>221</v>
      </c>
      <c r="AU205" s="24" t="s">
        <v>78</v>
      </c>
    </row>
    <row r="206" s="1" customFormat="1" ht="25.5" customHeight="1">
      <c r="B206" s="46"/>
      <c r="C206" s="235" t="s">
        <v>595</v>
      </c>
      <c r="D206" s="235" t="s">
        <v>183</v>
      </c>
      <c r="E206" s="236" t="s">
        <v>588</v>
      </c>
      <c r="F206" s="237" t="s">
        <v>589</v>
      </c>
      <c r="G206" s="238" t="s">
        <v>191</v>
      </c>
      <c r="H206" s="239">
        <v>1500</v>
      </c>
      <c r="I206" s="240"/>
      <c r="J206" s="241">
        <f>ROUND(I206*H206,2)</f>
        <v>0</v>
      </c>
      <c r="K206" s="237" t="s">
        <v>192</v>
      </c>
      <c r="L206" s="242"/>
      <c r="M206" s="243" t="s">
        <v>21</v>
      </c>
      <c r="N206" s="244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193</v>
      </c>
      <c r="AT206" s="24" t="s">
        <v>183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194</v>
      </c>
      <c r="BM206" s="24" t="s">
        <v>1442</v>
      </c>
    </row>
    <row r="207" s="1" customFormat="1" ht="25.5" customHeight="1">
      <c r="B207" s="46"/>
      <c r="C207" s="235" t="s">
        <v>599</v>
      </c>
      <c r="D207" s="235" t="s">
        <v>183</v>
      </c>
      <c r="E207" s="236" t="s">
        <v>592</v>
      </c>
      <c r="F207" s="237" t="s">
        <v>593</v>
      </c>
      <c r="G207" s="238" t="s">
        <v>198</v>
      </c>
      <c r="H207" s="239">
        <v>5</v>
      </c>
      <c r="I207" s="240"/>
      <c r="J207" s="241">
        <f>ROUND(I207*H207,2)</f>
        <v>0</v>
      </c>
      <c r="K207" s="237" t="s">
        <v>192</v>
      </c>
      <c r="L207" s="242"/>
      <c r="M207" s="243" t="s">
        <v>21</v>
      </c>
      <c r="N207" s="244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193</v>
      </c>
      <c r="AT207" s="24" t="s">
        <v>183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194</v>
      </c>
      <c r="BM207" s="24" t="s">
        <v>1443</v>
      </c>
    </row>
    <row r="208" s="1" customFormat="1" ht="38.25" customHeight="1">
      <c r="B208" s="46"/>
      <c r="C208" s="251" t="s">
        <v>604</v>
      </c>
      <c r="D208" s="251" t="s">
        <v>349</v>
      </c>
      <c r="E208" s="252" t="s">
        <v>596</v>
      </c>
      <c r="F208" s="253" t="s">
        <v>597</v>
      </c>
      <c r="G208" s="254" t="s">
        <v>198</v>
      </c>
      <c r="H208" s="255">
        <v>1</v>
      </c>
      <c r="I208" s="256"/>
      <c r="J208" s="257">
        <f>ROUND(I208*H208,2)</f>
        <v>0</v>
      </c>
      <c r="K208" s="253" t="s">
        <v>192</v>
      </c>
      <c r="L208" s="72"/>
      <c r="M208" s="258" t="s">
        <v>21</v>
      </c>
      <c r="N208" s="259" t="s">
        <v>42</v>
      </c>
      <c r="O208" s="47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AR208" s="24" t="s">
        <v>78</v>
      </c>
      <c r="AT208" s="24" t="s">
        <v>349</v>
      </c>
      <c r="AU208" s="24" t="s">
        <v>78</v>
      </c>
      <c r="AY208" s="24" t="s">
        <v>186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4" t="s">
        <v>78</v>
      </c>
      <c r="BK208" s="247">
        <f>ROUND(I208*H208,2)</f>
        <v>0</v>
      </c>
      <c r="BL208" s="24" t="s">
        <v>78</v>
      </c>
      <c r="BM208" s="24" t="s">
        <v>1444</v>
      </c>
    </row>
    <row r="209" s="1" customFormat="1" ht="25.5" customHeight="1">
      <c r="B209" s="46"/>
      <c r="C209" s="235" t="s">
        <v>609</v>
      </c>
      <c r="D209" s="235" t="s">
        <v>183</v>
      </c>
      <c r="E209" s="236" t="s">
        <v>600</v>
      </c>
      <c r="F209" s="237" t="s">
        <v>601</v>
      </c>
      <c r="G209" s="238" t="s">
        <v>198</v>
      </c>
      <c r="H209" s="239">
        <v>1</v>
      </c>
      <c r="I209" s="240"/>
      <c r="J209" s="241">
        <f>ROUND(I209*H209,2)</f>
        <v>0</v>
      </c>
      <c r="K209" s="237" t="s">
        <v>192</v>
      </c>
      <c r="L209" s="242"/>
      <c r="M209" s="243" t="s">
        <v>21</v>
      </c>
      <c r="N209" s="244" t="s">
        <v>42</v>
      </c>
      <c r="O209" s="47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24" t="s">
        <v>301</v>
      </c>
      <c r="AT209" s="24" t="s">
        <v>183</v>
      </c>
      <c r="AU209" s="24" t="s">
        <v>78</v>
      </c>
      <c r="AY209" s="24" t="s">
        <v>186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24" t="s">
        <v>78</v>
      </c>
      <c r="BK209" s="247">
        <f>ROUND(I209*H209,2)</f>
        <v>0</v>
      </c>
      <c r="BL209" s="24" t="s">
        <v>301</v>
      </c>
      <c r="BM209" s="24" t="s">
        <v>1445</v>
      </c>
    </row>
    <row r="210" s="1" customFormat="1">
      <c r="B210" s="46"/>
      <c r="C210" s="74"/>
      <c r="D210" s="248" t="s">
        <v>221</v>
      </c>
      <c r="E210" s="74"/>
      <c r="F210" s="249" t="s">
        <v>603</v>
      </c>
      <c r="G210" s="74"/>
      <c r="H210" s="74"/>
      <c r="I210" s="203"/>
      <c r="J210" s="74"/>
      <c r="K210" s="74"/>
      <c r="L210" s="72"/>
      <c r="M210" s="250"/>
      <c r="N210" s="47"/>
      <c r="O210" s="47"/>
      <c r="P210" s="47"/>
      <c r="Q210" s="47"/>
      <c r="R210" s="47"/>
      <c r="S210" s="47"/>
      <c r="T210" s="95"/>
      <c r="AT210" s="24" t="s">
        <v>221</v>
      </c>
      <c r="AU210" s="24" t="s">
        <v>78</v>
      </c>
    </row>
    <row r="211" s="1" customFormat="1" ht="16.5" customHeight="1">
      <c r="B211" s="46"/>
      <c r="C211" s="235" t="s">
        <v>613</v>
      </c>
      <c r="D211" s="235" t="s">
        <v>183</v>
      </c>
      <c r="E211" s="236" t="s">
        <v>605</v>
      </c>
      <c r="F211" s="237" t="s">
        <v>606</v>
      </c>
      <c r="G211" s="238" t="s">
        <v>198</v>
      </c>
      <c r="H211" s="239">
        <v>5</v>
      </c>
      <c r="I211" s="240"/>
      <c r="J211" s="241">
        <f>ROUND(I211*H211,2)</f>
        <v>0</v>
      </c>
      <c r="K211" s="237" t="s">
        <v>192</v>
      </c>
      <c r="L211" s="242"/>
      <c r="M211" s="243" t="s">
        <v>21</v>
      </c>
      <c r="N211" s="244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193</v>
      </c>
      <c r="AT211" s="24" t="s">
        <v>183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194</v>
      </c>
      <c r="BM211" s="24" t="s">
        <v>1446</v>
      </c>
    </row>
    <row r="212" s="1" customFormat="1">
      <c r="B212" s="46"/>
      <c r="C212" s="74"/>
      <c r="D212" s="248" t="s">
        <v>221</v>
      </c>
      <c r="E212" s="74"/>
      <c r="F212" s="249" t="s">
        <v>608</v>
      </c>
      <c r="G212" s="74"/>
      <c r="H212" s="74"/>
      <c r="I212" s="203"/>
      <c r="J212" s="74"/>
      <c r="K212" s="74"/>
      <c r="L212" s="72"/>
      <c r="M212" s="250"/>
      <c r="N212" s="47"/>
      <c r="O212" s="47"/>
      <c r="P212" s="47"/>
      <c r="Q212" s="47"/>
      <c r="R212" s="47"/>
      <c r="S212" s="47"/>
      <c r="T212" s="95"/>
      <c r="AT212" s="24" t="s">
        <v>221</v>
      </c>
      <c r="AU212" s="24" t="s">
        <v>78</v>
      </c>
    </row>
    <row r="213" s="1" customFormat="1" ht="16.5" customHeight="1">
      <c r="B213" s="46"/>
      <c r="C213" s="235" t="s">
        <v>617</v>
      </c>
      <c r="D213" s="235" t="s">
        <v>183</v>
      </c>
      <c r="E213" s="236" t="s">
        <v>614</v>
      </c>
      <c r="F213" s="237" t="s">
        <v>615</v>
      </c>
      <c r="G213" s="238" t="s">
        <v>198</v>
      </c>
      <c r="H213" s="239">
        <v>1</v>
      </c>
      <c r="I213" s="240"/>
      <c r="J213" s="241">
        <f>ROUND(I213*H213,2)</f>
        <v>0</v>
      </c>
      <c r="K213" s="237" t="s">
        <v>192</v>
      </c>
      <c r="L213" s="242"/>
      <c r="M213" s="243" t="s">
        <v>21</v>
      </c>
      <c r="N213" s="244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193</v>
      </c>
      <c r="AT213" s="24" t="s">
        <v>183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194</v>
      </c>
      <c r="BM213" s="24" t="s">
        <v>1447</v>
      </c>
    </row>
    <row r="214" s="1" customFormat="1" ht="25.5" customHeight="1">
      <c r="B214" s="46"/>
      <c r="C214" s="235" t="s">
        <v>621</v>
      </c>
      <c r="D214" s="235" t="s">
        <v>183</v>
      </c>
      <c r="E214" s="236" t="s">
        <v>618</v>
      </c>
      <c r="F214" s="237" t="s">
        <v>619</v>
      </c>
      <c r="G214" s="238" t="s">
        <v>198</v>
      </c>
      <c r="H214" s="239">
        <v>1</v>
      </c>
      <c r="I214" s="240"/>
      <c r="J214" s="241">
        <f>ROUND(I214*H214,2)</f>
        <v>0</v>
      </c>
      <c r="K214" s="237" t="s">
        <v>192</v>
      </c>
      <c r="L214" s="242"/>
      <c r="M214" s="243" t="s">
        <v>21</v>
      </c>
      <c r="N214" s="244" t="s">
        <v>42</v>
      </c>
      <c r="O214" s="47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AR214" s="24" t="s">
        <v>301</v>
      </c>
      <c r="AT214" s="24" t="s">
        <v>183</v>
      </c>
      <c r="AU214" s="24" t="s">
        <v>78</v>
      </c>
      <c r="AY214" s="24" t="s">
        <v>186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24" t="s">
        <v>78</v>
      </c>
      <c r="BK214" s="247">
        <f>ROUND(I214*H214,2)</f>
        <v>0</v>
      </c>
      <c r="BL214" s="24" t="s">
        <v>301</v>
      </c>
      <c r="BM214" s="24" t="s">
        <v>1448</v>
      </c>
    </row>
    <row r="215" s="1" customFormat="1" ht="16.5" customHeight="1">
      <c r="B215" s="46"/>
      <c r="C215" s="235" t="s">
        <v>625</v>
      </c>
      <c r="D215" s="235" t="s">
        <v>183</v>
      </c>
      <c r="E215" s="236" t="s">
        <v>622</v>
      </c>
      <c r="F215" s="237" t="s">
        <v>623</v>
      </c>
      <c r="G215" s="238" t="s">
        <v>198</v>
      </c>
      <c r="H215" s="239">
        <v>1</v>
      </c>
      <c r="I215" s="240"/>
      <c r="J215" s="241">
        <f>ROUND(I215*H215,2)</f>
        <v>0</v>
      </c>
      <c r="K215" s="237" t="s">
        <v>192</v>
      </c>
      <c r="L215" s="242"/>
      <c r="M215" s="243" t="s">
        <v>21</v>
      </c>
      <c r="N215" s="244" t="s">
        <v>42</v>
      </c>
      <c r="O215" s="47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4" t="s">
        <v>193</v>
      </c>
      <c r="AT215" s="24" t="s">
        <v>183</v>
      </c>
      <c r="AU215" s="24" t="s">
        <v>78</v>
      </c>
      <c r="AY215" s="24" t="s">
        <v>186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4" t="s">
        <v>78</v>
      </c>
      <c r="BK215" s="247">
        <f>ROUND(I215*H215,2)</f>
        <v>0</v>
      </c>
      <c r="BL215" s="24" t="s">
        <v>194</v>
      </c>
      <c r="BM215" s="24" t="s">
        <v>1449</v>
      </c>
    </row>
    <row r="216" s="1" customFormat="1" ht="25.5" customHeight="1">
      <c r="B216" s="46"/>
      <c r="C216" s="251" t="s">
        <v>629</v>
      </c>
      <c r="D216" s="251" t="s">
        <v>349</v>
      </c>
      <c r="E216" s="252" t="s">
        <v>626</v>
      </c>
      <c r="F216" s="253" t="s">
        <v>627</v>
      </c>
      <c r="G216" s="254" t="s">
        <v>198</v>
      </c>
      <c r="H216" s="255">
        <v>1820</v>
      </c>
      <c r="I216" s="256"/>
      <c r="J216" s="257">
        <f>ROUND(I216*H216,2)</f>
        <v>0</v>
      </c>
      <c r="K216" s="253" t="s">
        <v>192</v>
      </c>
      <c r="L216" s="72"/>
      <c r="M216" s="258" t="s">
        <v>21</v>
      </c>
      <c r="N216" s="259" t="s">
        <v>42</v>
      </c>
      <c r="O216" s="47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AR216" s="24" t="s">
        <v>78</v>
      </c>
      <c r="AT216" s="24" t="s">
        <v>349</v>
      </c>
      <c r="AU216" s="24" t="s">
        <v>78</v>
      </c>
      <c r="AY216" s="24" t="s">
        <v>186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24" t="s">
        <v>78</v>
      </c>
      <c r="BK216" s="247">
        <f>ROUND(I216*H216,2)</f>
        <v>0</v>
      </c>
      <c r="BL216" s="24" t="s">
        <v>78</v>
      </c>
      <c r="BM216" s="24" t="s">
        <v>1450</v>
      </c>
    </row>
    <row r="217" s="1" customFormat="1" ht="16.5" customHeight="1">
      <c r="B217" s="46"/>
      <c r="C217" s="251" t="s">
        <v>633</v>
      </c>
      <c r="D217" s="251" t="s">
        <v>349</v>
      </c>
      <c r="E217" s="252" t="s">
        <v>630</v>
      </c>
      <c r="F217" s="253" t="s">
        <v>631</v>
      </c>
      <c r="G217" s="254" t="s">
        <v>198</v>
      </c>
      <c r="H217" s="255">
        <v>1</v>
      </c>
      <c r="I217" s="256"/>
      <c r="J217" s="257">
        <f>ROUND(I217*H217,2)</f>
        <v>0</v>
      </c>
      <c r="K217" s="253" t="s">
        <v>192</v>
      </c>
      <c r="L217" s="72"/>
      <c r="M217" s="258" t="s">
        <v>21</v>
      </c>
      <c r="N217" s="259" t="s">
        <v>42</v>
      </c>
      <c r="O217" s="47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AR217" s="24" t="s">
        <v>78</v>
      </c>
      <c r="AT217" s="24" t="s">
        <v>349</v>
      </c>
      <c r="AU217" s="24" t="s">
        <v>78</v>
      </c>
      <c r="AY217" s="24" t="s">
        <v>186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4" t="s">
        <v>78</v>
      </c>
      <c r="BK217" s="247">
        <f>ROUND(I217*H217,2)</f>
        <v>0</v>
      </c>
      <c r="BL217" s="24" t="s">
        <v>78</v>
      </c>
      <c r="BM217" s="24" t="s">
        <v>1451</v>
      </c>
    </row>
    <row r="218" s="1" customFormat="1" ht="16.5" customHeight="1">
      <c r="B218" s="46"/>
      <c r="C218" s="251" t="s">
        <v>637</v>
      </c>
      <c r="D218" s="251" t="s">
        <v>349</v>
      </c>
      <c r="E218" s="252" t="s">
        <v>634</v>
      </c>
      <c r="F218" s="253" t="s">
        <v>635</v>
      </c>
      <c r="G218" s="254" t="s">
        <v>198</v>
      </c>
      <c r="H218" s="255">
        <v>60</v>
      </c>
      <c r="I218" s="256"/>
      <c r="J218" s="257">
        <f>ROUND(I218*H218,2)</f>
        <v>0</v>
      </c>
      <c r="K218" s="253" t="s">
        <v>192</v>
      </c>
      <c r="L218" s="72"/>
      <c r="M218" s="258" t="s">
        <v>21</v>
      </c>
      <c r="N218" s="259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78</v>
      </c>
      <c r="AT218" s="24" t="s">
        <v>349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78</v>
      </c>
      <c r="BM218" s="24" t="s">
        <v>1452</v>
      </c>
    </row>
    <row r="219" s="1" customFormat="1" ht="16.5" customHeight="1">
      <c r="B219" s="46"/>
      <c r="C219" s="251" t="s">
        <v>641</v>
      </c>
      <c r="D219" s="251" t="s">
        <v>349</v>
      </c>
      <c r="E219" s="252" t="s">
        <v>638</v>
      </c>
      <c r="F219" s="253" t="s">
        <v>639</v>
      </c>
      <c r="G219" s="254" t="s">
        <v>198</v>
      </c>
      <c r="H219" s="255">
        <v>1</v>
      </c>
      <c r="I219" s="256"/>
      <c r="J219" s="257">
        <f>ROUND(I219*H219,2)</f>
        <v>0</v>
      </c>
      <c r="K219" s="253" t="s">
        <v>192</v>
      </c>
      <c r="L219" s="72"/>
      <c r="M219" s="258" t="s">
        <v>21</v>
      </c>
      <c r="N219" s="259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78</v>
      </c>
      <c r="AT219" s="24" t="s">
        <v>349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78</v>
      </c>
      <c r="BM219" s="24" t="s">
        <v>1453</v>
      </c>
    </row>
    <row r="220" s="1" customFormat="1" ht="25.5" customHeight="1">
      <c r="B220" s="46"/>
      <c r="C220" s="251" t="s">
        <v>645</v>
      </c>
      <c r="D220" s="251" t="s">
        <v>349</v>
      </c>
      <c r="E220" s="252" t="s">
        <v>642</v>
      </c>
      <c r="F220" s="253" t="s">
        <v>643</v>
      </c>
      <c r="G220" s="254" t="s">
        <v>191</v>
      </c>
      <c r="H220" s="255">
        <v>1500</v>
      </c>
      <c r="I220" s="256"/>
      <c r="J220" s="257">
        <f>ROUND(I220*H220,2)</f>
        <v>0</v>
      </c>
      <c r="K220" s="253" t="s">
        <v>192</v>
      </c>
      <c r="L220" s="72"/>
      <c r="M220" s="258" t="s">
        <v>21</v>
      </c>
      <c r="N220" s="259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262</v>
      </c>
      <c r="AT220" s="24" t="s">
        <v>349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262</v>
      </c>
      <c r="BM220" s="24" t="s">
        <v>1454</v>
      </c>
    </row>
    <row r="221" s="1" customFormat="1" ht="25.5" customHeight="1">
      <c r="B221" s="46"/>
      <c r="C221" s="251" t="s">
        <v>649</v>
      </c>
      <c r="D221" s="251" t="s">
        <v>349</v>
      </c>
      <c r="E221" s="252" t="s">
        <v>646</v>
      </c>
      <c r="F221" s="253" t="s">
        <v>647</v>
      </c>
      <c r="G221" s="254" t="s">
        <v>191</v>
      </c>
      <c r="H221" s="255">
        <v>1500</v>
      </c>
      <c r="I221" s="256"/>
      <c r="J221" s="257">
        <f>ROUND(I221*H221,2)</f>
        <v>0</v>
      </c>
      <c r="K221" s="253" t="s">
        <v>192</v>
      </c>
      <c r="L221" s="72"/>
      <c r="M221" s="258" t="s">
        <v>21</v>
      </c>
      <c r="N221" s="259" t="s">
        <v>42</v>
      </c>
      <c r="O221" s="47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4" t="s">
        <v>262</v>
      </c>
      <c r="AT221" s="24" t="s">
        <v>349</v>
      </c>
      <c r="AU221" s="24" t="s">
        <v>78</v>
      </c>
      <c r="AY221" s="24" t="s">
        <v>186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4" t="s">
        <v>78</v>
      </c>
      <c r="BK221" s="247">
        <f>ROUND(I221*H221,2)</f>
        <v>0</v>
      </c>
      <c r="BL221" s="24" t="s">
        <v>262</v>
      </c>
      <c r="BM221" s="24" t="s">
        <v>1455</v>
      </c>
    </row>
    <row r="222" s="1" customFormat="1" ht="16.5" customHeight="1">
      <c r="B222" s="46"/>
      <c r="C222" s="251" t="s">
        <v>653</v>
      </c>
      <c r="D222" s="251" t="s">
        <v>349</v>
      </c>
      <c r="E222" s="252" t="s">
        <v>650</v>
      </c>
      <c r="F222" s="253" t="s">
        <v>651</v>
      </c>
      <c r="G222" s="254" t="s">
        <v>198</v>
      </c>
      <c r="H222" s="255">
        <v>5</v>
      </c>
      <c r="I222" s="256"/>
      <c r="J222" s="257">
        <f>ROUND(I222*H222,2)</f>
        <v>0</v>
      </c>
      <c r="K222" s="253" t="s">
        <v>192</v>
      </c>
      <c r="L222" s="72"/>
      <c r="M222" s="258" t="s">
        <v>21</v>
      </c>
      <c r="N222" s="259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262</v>
      </c>
      <c r="AT222" s="24" t="s">
        <v>349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262</v>
      </c>
      <c r="BM222" s="24" t="s">
        <v>1456</v>
      </c>
    </row>
    <row r="223" s="1" customFormat="1" ht="16.5" customHeight="1">
      <c r="B223" s="46"/>
      <c r="C223" s="251" t="s">
        <v>657</v>
      </c>
      <c r="D223" s="251" t="s">
        <v>349</v>
      </c>
      <c r="E223" s="252" t="s">
        <v>654</v>
      </c>
      <c r="F223" s="253" t="s">
        <v>655</v>
      </c>
      <c r="G223" s="254" t="s">
        <v>198</v>
      </c>
      <c r="H223" s="255">
        <v>2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59" t="s">
        <v>42</v>
      </c>
      <c r="O223" s="47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AR223" s="24" t="s">
        <v>262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262</v>
      </c>
      <c r="BM223" s="24" t="s">
        <v>1457</v>
      </c>
    </row>
    <row r="224" s="1" customFormat="1" ht="63.75" customHeight="1">
      <c r="B224" s="46"/>
      <c r="C224" s="251" t="s">
        <v>662</v>
      </c>
      <c r="D224" s="251" t="s">
        <v>349</v>
      </c>
      <c r="E224" s="252" t="s">
        <v>667</v>
      </c>
      <c r="F224" s="253" t="s">
        <v>668</v>
      </c>
      <c r="G224" s="254" t="s">
        <v>198</v>
      </c>
      <c r="H224" s="255">
        <v>1</v>
      </c>
      <c r="I224" s="256"/>
      <c r="J224" s="257">
        <f>ROUND(I224*H224,2)</f>
        <v>0</v>
      </c>
      <c r="K224" s="253" t="s">
        <v>192</v>
      </c>
      <c r="L224" s="72"/>
      <c r="M224" s="258" t="s">
        <v>21</v>
      </c>
      <c r="N224" s="259" t="s">
        <v>42</v>
      </c>
      <c r="O224" s="47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AR224" s="24" t="s">
        <v>78</v>
      </c>
      <c r="AT224" s="24" t="s">
        <v>349</v>
      </c>
      <c r="AU224" s="24" t="s">
        <v>78</v>
      </c>
      <c r="AY224" s="24" t="s">
        <v>186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24" t="s">
        <v>78</v>
      </c>
      <c r="BK224" s="247">
        <f>ROUND(I224*H224,2)</f>
        <v>0</v>
      </c>
      <c r="BL224" s="24" t="s">
        <v>78</v>
      </c>
      <c r="BM224" s="24" t="s">
        <v>1458</v>
      </c>
    </row>
    <row r="225" s="1" customFormat="1" ht="16.5" customHeight="1">
      <c r="B225" s="46"/>
      <c r="C225" s="251" t="s">
        <v>666</v>
      </c>
      <c r="D225" s="251" t="s">
        <v>349</v>
      </c>
      <c r="E225" s="252" t="s">
        <v>671</v>
      </c>
      <c r="F225" s="253" t="s">
        <v>672</v>
      </c>
      <c r="G225" s="254" t="s">
        <v>198</v>
      </c>
      <c r="H225" s="255">
        <v>1</v>
      </c>
      <c r="I225" s="256"/>
      <c r="J225" s="257">
        <f>ROUND(I225*H225,2)</f>
        <v>0</v>
      </c>
      <c r="K225" s="253" t="s">
        <v>192</v>
      </c>
      <c r="L225" s="72"/>
      <c r="M225" s="258" t="s">
        <v>21</v>
      </c>
      <c r="N225" s="259" t="s">
        <v>42</v>
      </c>
      <c r="O225" s="47"/>
      <c r="P225" s="245">
        <f>O225*H225</f>
        <v>0</v>
      </c>
      <c r="Q225" s="245">
        <v>0</v>
      </c>
      <c r="R225" s="245">
        <f>Q225*H225</f>
        <v>0</v>
      </c>
      <c r="S225" s="245">
        <v>0</v>
      </c>
      <c r="T225" s="246">
        <f>S225*H225</f>
        <v>0</v>
      </c>
      <c r="AR225" s="24" t="s">
        <v>78</v>
      </c>
      <c r="AT225" s="24" t="s">
        <v>349</v>
      </c>
      <c r="AU225" s="24" t="s">
        <v>78</v>
      </c>
      <c r="AY225" s="24" t="s">
        <v>186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24" t="s">
        <v>78</v>
      </c>
      <c r="BK225" s="247">
        <f>ROUND(I225*H225,2)</f>
        <v>0</v>
      </c>
      <c r="BL225" s="24" t="s">
        <v>78</v>
      </c>
      <c r="BM225" s="24" t="s">
        <v>1459</v>
      </c>
    </row>
    <row r="226" s="1" customFormat="1" ht="25.5" customHeight="1">
      <c r="B226" s="46"/>
      <c r="C226" s="251" t="s">
        <v>670</v>
      </c>
      <c r="D226" s="251" t="s">
        <v>349</v>
      </c>
      <c r="E226" s="252" t="s">
        <v>675</v>
      </c>
      <c r="F226" s="253" t="s">
        <v>676</v>
      </c>
      <c r="G226" s="254" t="s">
        <v>198</v>
      </c>
      <c r="H226" s="255">
        <v>1</v>
      </c>
      <c r="I226" s="256"/>
      <c r="J226" s="257">
        <f>ROUND(I226*H226,2)</f>
        <v>0</v>
      </c>
      <c r="K226" s="253" t="s">
        <v>192</v>
      </c>
      <c r="L226" s="72"/>
      <c r="M226" s="258" t="s">
        <v>21</v>
      </c>
      <c r="N226" s="259" t="s">
        <v>42</v>
      </c>
      <c r="O226" s="47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AR226" s="24" t="s">
        <v>78</v>
      </c>
      <c r="AT226" s="24" t="s">
        <v>349</v>
      </c>
      <c r="AU226" s="24" t="s">
        <v>78</v>
      </c>
      <c r="AY226" s="24" t="s">
        <v>186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24" t="s">
        <v>78</v>
      </c>
      <c r="BK226" s="247">
        <f>ROUND(I226*H226,2)</f>
        <v>0</v>
      </c>
      <c r="BL226" s="24" t="s">
        <v>78</v>
      </c>
      <c r="BM226" s="24" t="s">
        <v>1460</v>
      </c>
    </row>
    <row r="227" s="1" customFormat="1" ht="16.5" customHeight="1">
      <c r="B227" s="46"/>
      <c r="C227" s="251" t="s">
        <v>674</v>
      </c>
      <c r="D227" s="251" t="s">
        <v>349</v>
      </c>
      <c r="E227" s="252" t="s">
        <v>679</v>
      </c>
      <c r="F227" s="253" t="s">
        <v>680</v>
      </c>
      <c r="G227" s="254" t="s">
        <v>198</v>
      </c>
      <c r="H227" s="255">
        <v>1</v>
      </c>
      <c r="I227" s="256"/>
      <c r="J227" s="257">
        <f>ROUND(I227*H227,2)</f>
        <v>0</v>
      </c>
      <c r="K227" s="253" t="s">
        <v>192</v>
      </c>
      <c r="L227" s="72"/>
      <c r="M227" s="258" t="s">
        <v>21</v>
      </c>
      <c r="N227" s="259" t="s">
        <v>42</v>
      </c>
      <c r="O227" s="47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24" t="s">
        <v>262</v>
      </c>
      <c r="AT227" s="24" t="s">
        <v>349</v>
      </c>
      <c r="AU227" s="24" t="s">
        <v>78</v>
      </c>
      <c r="AY227" s="24" t="s">
        <v>186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4" t="s">
        <v>78</v>
      </c>
      <c r="BK227" s="247">
        <f>ROUND(I227*H227,2)</f>
        <v>0</v>
      </c>
      <c r="BL227" s="24" t="s">
        <v>262</v>
      </c>
      <c r="BM227" s="24" t="s">
        <v>1461</v>
      </c>
    </row>
    <row r="228" s="1" customFormat="1" ht="16.5" customHeight="1">
      <c r="B228" s="46"/>
      <c r="C228" s="251" t="s">
        <v>678</v>
      </c>
      <c r="D228" s="251" t="s">
        <v>349</v>
      </c>
      <c r="E228" s="252" t="s">
        <v>683</v>
      </c>
      <c r="F228" s="253" t="s">
        <v>684</v>
      </c>
      <c r="G228" s="254" t="s">
        <v>191</v>
      </c>
      <c r="H228" s="255">
        <v>1500</v>
      </c>
      <c r="I228" s="256"/>
      <c r="J228" s="257">
        <f>ROUND(I228*H228,2)</f>
        <v>0</v>
      </c>
      <c r="K228" s="253" t="s">
        <v>192</v>
      </c>
      <c r="L228" s="72"/>
      <c r="M228" s="258" t="s">
        <v>21</v>
      </c>
      <c r="N228" s="259" t="s">
        <v>42</v>
      </c>
      <c r="O228" s="47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AR228" s="24" t="s">
        <v>262</v>
      </c>
      <c r="AT228" s="24" t="s">
        <v>349</v>
      </c>
      <c r="AU228" s="24" t="s">
        <v>78</v>
      </c>
      <c r="AY228" s="24" t="s">
        <v>186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24" t="s">
        <v>78</v>
      </c>
      <c r="BK228" s="247">
        <f>ROUND(I228*H228,2)</f>
        <v>0</v>
      </c>
      <c r="BL228" s="24" t="s">
        <v>262</v>
      </c>
      <c r="BM228" s="24" t="s">
        <v>1462</v>
      </c>
    </row>
    <row r="229" s="1" customFormat="1" ht="16.5" customHeight="1">
      <c r="B229" s="46"/>
      <c r="C229" s="251" t="s">
        <v>682</v>
      </c>
      <c r="D229" s="251" t="s">
        <v>349</v>
      </c>
      <c r="E229" s="252" t="s">
        <v>687</v>
      </c>
      <c r="F229" s="253" t="s">
        <v>688</v>
      </c>
      <c r="G229" s="254" t="s">
        <v>689</v>
      </c>
      <c r="H229" s="255">
        <v>1.5</v>
      </c>
      <c r="I229" s="256"/>
      <c r="J229" s="257">
        <f>ROUND(I229*H229,2)</f>
        <v>0</v>
      </c>
      <c r="K229" s="253" t="s">
        <v>192</v>
      </c>
      <c r="L229" s="72"/>
      <c r="M229" s="258" t="s">
        <v>21</v>
      </c>
      <c r="N229" s="259" t="s">
        <v>42</v>
      </c>
      <c r="O229" s="47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AR229" s="24" t="s">
        <v>262</v>
      </c>
      <c r="AT229" s="24" t="s">
        <v>349</v>
      </c>
      <c r="AU229" s="24" t="s">
        <v>78</v>
      </c>
      <c r="AY229" s="24" t="s">
        <v>186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24" t="s">
        <v>78</v>
      </c>
      <c r="BK229" s="247">
        <f>ROUND(I229*H229,2)</f>
        <v>0</v>
      </c>
      <c r="BL229" s="24" t="s">
        <v>262</v>
      </c>
      <c r="BM229" s="24" t="s">
        <v>1463</v>
      </c>
    </row>
    <row r="230" s="1" customFormat="1" ht="25.5" customHeight="1">
      <c r="B230" s="46"/>
      <c r="C230" s="251" t="s">
        <v>686</v>
      </c>
      <c r="D230" s="251" t="s">
        <v>349</v>
      </c>
      <c r="E230" s="252" t="s">
        <v>692</v>
      </c>
      <c r="F230" s="253" t="s">
        <v>693</v>
      </c>
      <c r="G230" s="254" t="s">
        <v>198</v>
      </c>
      <c r="H230" s="255">
        <v>19</v>
      </c>
      <c r="I230" s="256"/>
      <c r="J230" s="257">
        <f>ROUND(I230*H230,2)</f>
        <v>0</v>
      </c>
      <c r="K230" s="253" t="s">
        <v>192</v>
      </c>
      <c r="L230" s="72"/>
      <c r="M230" s="258" t="s">
        <v>21</v>
      </c>
      <c r="N230" s="259" t="s">
        <v>42</v>
      </c>
      <c r="O230" s="47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AR230" s="24" t="s">
        <v>78</v>
      </c>
      <c r="AT230" s="24" t="s">
        <v>349</v>
      </c>
      <c r="AU230" s="24" t="s">
        <v>78</v>
      </c>
      <c r="AY230" s="24" t="s">
        <v>186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24" t="s">
        <v>78</v>
      </c>
      <c r="BK230" s="247">
        <f>ROUND(I230*H230,2)</f>
        <v>0</v>
      </c>
      <c r="BL230" s="24" t="s">
        <v>78</v>
      </c>
      <c r="BM230" s="24" t="s">
        <v>1464</v>
      </c>
    </row>
    <row r="231" s="1" customFormat="1" ht="38.25" customHeight="1">
      <c r="B231" s="46"/>
      <c r="C231" s="251" t="s">
        <v>691</v>
      </c>
      <c r="D231" s="251" t="s">
        <v>349</v>
      </c>
      <c r="E231" s="252" t="s">
        <v>696</v>
      </c>
      <c r="F231" s="253" t="s">
        <v>697</v>
      </c>
      <c r="G231" s="254" t="s">
        <v>198</v>
      </c>
      <c r="H231" s="255">
        <v>1</v>
      </c>
      <c r="I231" s="256"/>
      <c r="J231" s="257">
        <f>ROUND(I231*H231,2)</f>
        <v>0</v>
      </c>
      <c r="K231" s="253" t="s">
        <v>192</v>
      </c>
      <c r="L231" s="72"/>
      <c r="M231" s="258" t="s">
        <v>21</v>
      </c>
      <c r="N231" s="259" t="s">
        <v>42</v>
      </c>
      <c r="O231" s="47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AR231" s="24" t="s">
        <v>78</v>
      </c>
      <c r="AT231" s="24" t="s">
        <v>349</v>
      </c>
      <c r="AU231" s="24" t="s">
        <v>78</v>
      </c>
      <c r="AY231" s="24" t="s">
        <v>186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24" t="s">
        <v>78</v>
      </c>
      <c r="BK231" s="247">
        <f>ROUND(I231*H231,2)</f>
        <v>0</v>
      </c>
      <c r="BL231" s="24" t="s">
        <v>78</v>
      </c>
      <c r="BM231" s="24" t="s">
        <v>1465</v>
      </c>
    </row>
    <row r="232" s="1" customFormat="1" ht="102" customHeight="1">
      <c r="B232" s="46"/>
      <c r="C232" s="251" t="s">
        <v>695</v>
      </c>
      <c r="D232" s="251" t="s">
        <v>349</v>
      </c>
      <c r="E232" s="252" t="s">
        <v>700</v>
      </c>
      <c r="F232" s="253" t="s">
        <v>701</v>
      </c>
      <c r="G232" s="254" t="s">
        <v>198</v>
      </c>
      <c r="H232" s="255">
        <v>1</v>
      </c>
      <c r="I232" s="256"/>
      <c r="J232" s="257">
        <f>ROUND(I232*H232,2)</f>
        <v>0</v>
      </c>
      <c r="K232" s="253" t="s">
        <v>192</v>
      </c>
      <c r="L232" s="72"/>
      <c r="M232" s="258" t="s">
        <v>21</v>
      </c>
      <c r="N232" s="259" t="s">
        <v>42</v>
      </c>
      <c r="O232" s="47"/>
      <c r="P232" s="245">
        <f>O232*H232</f>
        <v>0</v>
      </c>
      <c r="Q232" s="245">
        <v>0</v>
      </c>
      <c r="R232" s="245">
        <f>Q232*H232</f>
        <v>0</v>
      </c>
      <c r="S232" s="245">
        <v>0</v>
      </c>
      <c r="T232" s="246">
        <f>S232*H232</f>
        <v>0</v>
      </c>
      <c r="AR232" s="24" t="s">
        <v>78</v>
      </c>
      <c r="AT232" s="24" t="s">
        <v>349</v>
      </c>
      <c r="AU232" s="24" t="s">
        <v>78</v>
      </c>
      <c r="AY232" s="24" t="s">
        <v>186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24" t="s">
        <v>78</v>
      </c>
      <c r="BK232" s="247">
        <f>ROUND(I232*H232,2)</f>
        <v>0</v>
      </c>
      <c r="BL232" s="24" t="s">
        <v>78</v>
      </c>
      <c r="BM232" s="24" t="s">
        <v>1466</v>
      </c>
    </row>
    <row r="233" s="1" customFormat="1" ht="63.75" customHeight="1">
      <c r="B233" s="46"/>
      <c r="C233" s="251" t="s">
        <v>699</v>
      </c>
      <c r="D233" s="251" t="s">
        <v>349</v>
      </c>
      <c r="E233" s="252" t="s">
        <v>704</v>
      </c>
      <c r="F233" s="253" t="s">
        <v>705</v>
      </c>
      <c r="G233" s="254" t="s">
        <v>198</v>
      </c>
      <c r="H233" s="255">
        <v>1</v>
      </c>
      <c r="I233" s="256"/>
      <c r="J233" s="257">
        <f>ROUND(I233*H233,2)</f>
        <v>0</v>
      </c>
      <c r="K233" s="253" t="s">
        <v>192</v>
      </c>
      <c r="L233" s="72"/>
      <c r="M233" s="258" t="s">
        <v>21</v>
      </c>
      <c r="N233" s="259" t="s">
        <v>42</v>
      </c>
      <c r="O233" s="47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AR233" s="24" t="s">
        <v>456</v>
      </c>
      <c r="AT233" s="24" t="s">
        <v>349</v>
      </c>
      <c r="AU233" s="24" t="s">
        <v>78</v>
      </c>
      <c r="AY233" s="24" t="s">
        <v>186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24" t="s">
        <v>78</v>
      </c>
      <c r="BK233" s="247">
        <f>ROUND(I233*H233,2)</f>
        <v>0</v>
      </c>
      <c r="BL233" s="24" t="s">
        <v>456</v>
      </c>
      <c r="BM233" s="24" t="s">
        <v>1467</v>
      </c>
    </row>
    <row r="234" s="1" customFormat="1" ht="25.5" customHeight="1">
      <c r="B234" s="46"/>
      <c r="C234" s="251" t="s">
        <v>703</v>
      </c>
      <c r="D234" s="251" t="s">
        <v>349</v>
      </c>
      <c r="E234" s="252" t="s">
        <v>708</v>
      </c>
      <c r="F234" s="253" t="s">
        <v>709</v>
      </c>
      <c r="G234" s="254" t="s">
        <v>198</v>
      </c>
      <c r="H234" s="255">
        <v>1</v>
      </c>
      <c r="I234" s="256"/>
      <c r="J234" s="257">
        <f>ROUND(I234*H234,2)</f>
        <v>0</v>
      </c>
      <c r="K234" s="253" t="s">
        <v>192</v>
      </c>
      <c r="L234" s="72"/>
      <c r="M234" s="258" t="s">
        <v>21</v>
      </c>
      <c r="N234" s="259" t="s">
        <v>42</v>
      </c>
      <c r="O234" s="47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AR234" s="24" t="s">
        <v>78</v>
      </c>
      <c r="AT234" s="24" t="s">
        <v>349</v>
      </c>
      <c r="AU234" s="24" t="s">
        <v>78</v>
      </c>
      <c r="AY234" s="24" t="s">
        <v>186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24" t="s">
        <v>78</v>
      </c>
      <c r="BK234" s="247">
        <f>ROUND(I234*H234,2)</f>
        <v>0</v>
      </c>
      <c r="BL234" s="24" t="s">
        <v>78</v>
      </c>
      <c r="BM234" s="24" t="s">
        <v>1468</v>
      </c>
    </row>
    <row r="235" s="1" customFormat="1" ht="38.25" customHeight="1">
      <c r="B235" s="46"/>
      <c r="C235" s="251" t="s">
        <v>707</v>
      </c>
      <c r="D235" s="251" t="s">
        <v>349</v>
      </c>
      <c r="E235" s="252" t="s">
        <v>712</v>
      </c>
      <c r="F235" s="253" t="s">
        <v>713</v>
      </c>
      <c r="G235" s="254" t="s">
        <v>198</v>
      </c>
      <c r="H235" s="255">
        <v>1</v>
      </c>
      <c r="I235" s="256"/>
      <c r="J235" s="257">
        <f>ROUND(I235*H235,2)</f>
        <v>0</v>
      </c>
      <c r="K235" s="253" t="s">
        <v>192</v>
      </c>
      <c r="L235" s="72"/>
      <c r="M235" s="258" t="s">
        <v>21</v>
      </c>
      <c r="N235" s="260" t="s">
        <v>42</v>
      </c>
      <c r="O235" s="261"/>
      <c r="P235" s="262">
        <f>O235*H235</f>
        <v>0</v>
      </c>
      <c r="Q235" s="262">
        <v>0</v>
      </c>
      <c r="R235" s="262">
        <f>Q235*H235</f>
        <v>0</v>
      </c>
      <c r="S235" s="262">
        <v>0</v>
      </c>
      <c r="T235" s="263">
        <f>S235*H235</f>
        <v>0</v>
      </c>
      <c r="AR235" s="24" t="s">
        <v>78</v>
      </c>
      <c r="AT235" s="24" t="s">
        <v>349</v>
      </c>
      <c r="AU235" s="24" t="s">
        <v>78</v>
      </c>
      <c r="AY235" s="24" t="s">
        <v>186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4" t="s">
        <v>78</v>
      </c>
      <c r="BK235" s="247">
        <f>ROUND(I235*H235,2)</f>
        <v>0</v>
      </c>
      <c r="BL235" s="24" t="s">
        <v>78</v>
      </c>
      <c r="BM235" s="24" t="s">
        <v>1469</v>
      </c>
    </row>
    <row r="236" s="1" customFormat="1" ht="6.96" customHeight="1">
      <c r="B236" s="67"/>
      <c r="C236" s="68"/>
      <c r="D236" s="68"/>
      <c r="E236" s="68"/>
      <c r="F236" s="68"/>
      <c r="G236" s="68"/>
      <c r="H236" s="68"/>
      <c r="I236" s="178"/>
      <c r="J236" s="68"/>
      <c r="K236" s="68"/>
      <c r="L236" s="72"/>
    </row>
  </sheetData>
  <sheetProtection sheet="1" autoFilter="0" formatColumns="0" formatRows="0" objects="1" scenarios="1" spinCount="100000" saltValue="6bMf7HMtvfjg6k18UQ6EJHUsP8DuMxiO0Egf4UDlo3wf0o0FxiuAyB6tz5oy876fbYdwvS70USkZ3BWctM2xCA==" hashValue="lgdj7puGNd4m2vKpUlxdowrMsb175cD+bjJx8fbGrjDRrNz9AYDVxYjxtWD3j2TJyBSOnvGYHCC/jIynbKhsfw==" algorithmName="SHA-512" password="CC35"/>
  <autoFilter ref="C84:K235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108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1341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105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ROUND(SUM(BE85:BE105), 2)</f>
        <v>0</v>
      </c>
      <c r="G32" s="47"/>
      <c r="H32" s="47"/>
      <c r="I32" s="170">
        <v>0.20999999999999999</v>
      </c>
      <c r="J32" s="169">
        <f>ROUND(ROUND((SUM(BE85:BE105)),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ROUND(SUM(BF85:BF105), 2)</f>
        <v>0</v>
      </c>
      <c r="G33" s="47"/>
      <c r="H33" s="47"/>
      <c r="I33" s="170">
        <v>0.14999999999999999</v>
      </c>
      <c r="J33" s="169">
        <f>ROUND(ROUND((SUM(BF85:BF105)),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ROUND(SUM(BG85:BG105),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ROUND(SUM(BH85:BH105),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ROUND(SUM(BI85:BI105),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1341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40,885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J101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1341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40,885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P86+P101</f>
        <v>0</v>
      </c>
      <c r="Q85" s="106"/>
      <c r="R85" s="216">
        <f>R86+R101</f>
        <v>15.12016</v>
      </c>
      <c r="S85" s="106"/>
      <c r="T85" s="217">
        <f>T86+T101</f>
        <v>0</v>
      </c>
      <c r="AT85" s="24" t="s">
        <v>70</v>
      </c>
      <c r="AU85" s="24" t="s">
        <v>165</v>
      </c>
      <c r="BK85" s="218">
        <f>BK86+BK101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15.12016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SUM(P88:P100)</f>
        <v>0</v>
      </c>
      <c r="Q87" s="227"/>
      <c r="R87" s="228">
        <f>SUM(R88:R100)</f>
        <v>15.12016</v>
      </c>
      <c r="S87" s="227"/>
      <c r="T87" s="229">
        <f>SUM(T88:T100)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SUM(BK88:BK100)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0.69999999999999996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0.0061599999999999997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1470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1471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940</v>
      </c>
      <c r="F91" s="237" t="s">
        <v>941</v>
      </c>
      <c r="G91" s="238" t="s">
        <v>198</v>
      </c>
      <c r="H91" s="239">
        <v>100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1472</v>
      </c>
    </row>
    <row r="92" s="1" customFormat="1" ht="16.5" customHeight="1">
      <c r="B92" s="46"/>
      <c r="C92" s="235" t="s">
        <v>205</v>
      </c>
      <c r="D92" s="235" t="s">
        <v>183</v>
      </c>
      <c r="E92" s="236" t="s">
        <v>726</v>
      </c>
      <c r="F92" s="237" t="s">
        <v>727</v>
      </c>
      <c r="G92" s="238" t="s">
        <v>723</v>
      </c>
      <c r="H92" s="239">
        <v>5</v>
      </c>
      <c r="I92" s="240"/>
      <c r="J92" s="241">
        <f>ROUND(I92*H92,2)</f>
        <v>0</v>
      </c>
      <c r="K92" s="237" t="s">
        <v>719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2.234</v>
      </c>
      <c r="R92" s="245">
        <f>Q92*H92</f>
        <v>11.17</v>
      </c>
      <c r="S92" s="245">
        <v>0</v>
      </c>
      <c r="T92" s="246">
        <f>S92*H92</f>
        <v>0</v>
      </c>
      <c r="AR92" s="24" t="s">
        <v>301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301</v>
      </c>
      <c r="BM92" s="24" t="s">
        <v>1473</v>
      </c>
    </row>
    <row r="93" s="1" customFormat="1" ht="63.75" customHeight="1">
      <c r="B93" s="46"/>
      <c r="C93" s="251" t="s">
        <v>209</v>
      </c>
      <c r="D93" s="251" t="s">
        <v>349</v>
      </c>
      <c r="E93" s="252" t="s">
        <v>729</v>
      </c>
      <c r="F93" s="253" t="s">
        <v>730</v>
      </c>
      <c r="G93" s="254" t="s">
        <v>198</v>
      </c>
      <c r="H93" s="255">
        <v>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0.112</v>
      </c>
      <c r="R93" s="245">
        <f>Q93*H93</f>
        <v>0.22400000000000001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1474</v>
      </c>
    </row>
    <row r="94" s="1" customFormat="1" ht="38.25" customHeight="1">
      <c r="B94" s="46"/>
      <c r="C94" s="251" t="s">
        <v>213</v>
      </c>
      <c r="D94" s="251" t="s">
        <v>349</v>
      </c>
      <c r="E94" s="252" t="s">
        <v>732</v>
      </c>
      <c r="F94" s="253" t="s">
        <v>733</v>
      </c>
      <c r="G94" s="254" t="s">
        <v>723</v>
      </c>
      <c r="H94" s="255">
        <v>12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1475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735</v>
      </c>
      <c r="F95" s="253" t="s">
        <v>736</v>
      </c>
      <c r="G95" s="254" t="s">
        <v>191</v>
      </c>
      <c r="H95" s="255">
        <v>620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1476</v>
      </c>
    </row>
    <row r="96" s="1" customFormat="1" ht="38.25" customHeight="1">
      <c r="B96" s="46"/>
      <c r="C96" s="251" t="s">
        <v>228</v>
      </c>
      <c r="D96" s="251" t="s">
        <v>349</v>
      </c>
      <c r="E96" s="252" t="s">
        <v>744</v>
      </c>
      <c r="F96" s="253" t="s">
        <v>745</v>
      </c>
      <c r="G96" s="254" t="s">
        <v>191</v>
      </c>
      <c r="H96" s="255">
        <v>20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1477</v>
      </c>
    </row>
    <row r="97" s="1" customFormat="1" ht="25.5" customHeight="1">
      <c r="B97" s="46"/>
      <c r="C97" s="251" t="s">
        <v>233</v>
      </c>
      <c r="D97" s="251" t="s">
        <v>349</v>
      </c>
      <c r="E97" s="252" t="s">
        <v>753</v>
      </c>
      <c r="F97" s="253" t="s">
        <v>754</v>
      </c>
      <c r="G97" s="254" t="s">
        <v>191</v>
      </c>
      <c r="H97" s="255">
        <v>620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1478</v>
      </c>
    </row>
    <row r="98" s="1" customFormat="1" ht="25.5" customHeight="1">
      <c r="B98" s="46"/>
      <c r="C98" s="235" t="s">
        <v>237</v>
      </c>
      <c r="D98" s="235" t="s">
        <v>183</v>
      </c>
      <c r="E98" s="236" t="s">
        <v>762</v>
      </c>
      <c r="F98" s="237" t="s">
        <v>763</v>
      </c>
      <c r="G98" s="238" t="s">
        <v>191</v>
      </c>
      <c r="H98" s="239">
        <v>620</v>
      </c>
      <c r="I98" s="240"/>
      <c r="J98" s="241">
        <f>ROUND(I98*H98,2)</f>
        <v>0</v>
      </c>
      <c r="K98" s="237" t="s">
        <v>719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1479</v>
      </c>
    </row>
    <row r="99" s="1" customFormat="1" ht="16.5" customHeight="1">
      <c r="B99" s="46"/>
      <c r="C99" s="235" t="s">
        <v>241</v>
      </c>
      <c r="D99" s="235" t="s">
        <v>183</v>
      </c>
      <c r="E99" s="236" t="s">
        <v>768</v>
      </c>
      <c r="F99" s="237" t="s">
        <v>769</v>
      </c>
      <c r="G99" s="238" t="s">
        <v>198</v>
      </c>
      <c r="H99" s="239">
        <v>620</v>
      </c>
      <c r="I99" s="240"/>
      <c r="J99" s="241">
        <f>ROUND(I99*H99,2)</f>
        <v>0</v>
      </c>
      <c r="K99" s="237" t="s">
        <v>719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0.0060000000000000001</v>
      </c>
      <c r="R99" s="245">
        <f>Q99*H99</f>
        <v>3.7200000000000002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1480</v>
      </c>
    </row>
    <row r="100" s="1" customFormat="1" ht="25.5" customHeight="1">
      <c r="B100" s="46"/>
      <c r="C100" s="251" t="s">
        <v>245</v>
      </c>
      <c r="D100" s="251" t="s">
        <v>349</v>
      </c>
      <c r="E100" s="252" t="s">
        <v>771</v>
      </c>
      <c r="F100" s="253" t="s">
        <v>772</v>
      </c>
      <c r="G100" s="254" t="s">
        <v>773</v>
      </c>
      <c r="H100" s="255">
        <v>300</v>
      </c>
      <c r="I100" s="256"/>
      <c r="J100" s="257">
        <f>ROUND(I100*H100,2)</f>
        <v>0</v>
      </c>
      <c r="K100" s="253" t="s">
        <v>719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78</v>
      </c>
      <c r="AT100" s="24" t="s">
        <v>349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78</v>
      </c>
      <c r="BM100" s="24" t="s">
        <v>1481</v>
      </c>
    </row>
    <row r="101" s="11" customFormat="1" ht="37.44001" customHeight="1">
      <c r="B101" s="219"/>
      <c r="C101" s="220"/>
      <c r="D101" s="221" t="s">
        <v>70</v>
      </c>
      <c r="E101" s="222" t="s">
        <v>775</v>
      </c>
      <c r="F101" s="222" t="s">
        <v>776</v>
      </c>
      <c r="G101" s="220"/>
      <c r="H101" s="220"/>
      <c r="I101" s="223"/>
      <c r="J101" s="224">
        <f>BK101</f>
        <v>0</v>
      </c>
      <c r="K101" s="220"/>
      <c r="L101" s="225"/>
      <c r="M101" s="226"/>
      <c r="N101" s="227"/>
      <c r="O101" s="227"/>
      <c r="P101" s="228">
        <f>SUM(P102:P105)</f>
        <v>0</v>
      </c>
      <c r="Q101" s="227"/>
      <c r="R101" s="228">
        <f>SUM(R102:R105)</f>
        <v>0</v>
      </c>
      <c r="S101" s="227"/>
      <c r="T101" s="229">
        <f>SUM(T102:T105)</f>
        <v>0</v>
      </c>
      <c r="AR101" s="230" t="s">
        <v>205</v>
      </c>
      <c r="AT101" s="231" t="s">
        <v>70</v>
      </c>
      <c r="AU101" s="231" t="s">
        <v>71</v>
      </c>
      <c r="AY101" s="230" t="s">
        <v>186</v>
      </c>
      <c r="BK101" s="232">
        <f>SUM(BK102:BK105)</f>
        <v>0</v>
      </c>
    </row>
    <row r="102" s="1" customFormat="1" ht="25.5" customHeight="1">
      <c r="B102" s="46"/>
      <c r="C102" s="251" t="s">
        <v>249</v>
      </c>
      <c r="D102" s="251" t="s">
        <v>349</v>
      </c>
      <c r="E102" s="252" t="s">
        <v>777</v>
      </c>
      <c r="F102" s="253" t="s">
        <v>778</v>
      </c>
      <c r="G102" s="254" t="s">
        <v>461</v>
      </c>
      <c r="H102" s="255">
        <v>15</v>
      </c>
      <c r="I102" s="256"/>
      <c r="J102" s="257">
        <f>ROUND(I102*H102,2)</f>
        <v>0</v>
      </c>
      <c r="K102" s="253" t="s">
        <v>719</v>
      </c>
      <c r="L102" s="72"/>
      <c r="M102" s="258" t="s">
        <v>21</v>
      </c>
      <c r="N102" s="259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78</v>
      </c>
      <c r="AT102" s="24" t="s">
        <v>349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78</v>
      </c>
      <c r="BM102" s="24" t="s">
        <v>1482</v>
      </c>
    </row>
    <row r="103" s="1" customFormat="1" ht="25.5" customHeight="1">
      <c r="B103" s="46"/>
      <c r="C103" s="251" t="s">
        <v>254</v>
      </c>
      <c r="D103" s="251" t="s">
        <v>349</v>
      </c>
      <c r="E103" s="252" t="s">
        <v>780</v>
      </c>
      <c r="F103" s="253" t="s">
        <v>781</v>
      </c>
      <c r="G103" s="254" t="s">
        <v>461</v>
      </c>
      <c r="H103" s="255">
        <v>24</v>
      </c>
      <c r="I103" s="256"/>
      <c r="J103" s="257">
        <f>ROUND(I103*H103,2)</f>
        <v>0</v>
      </c>
      <c r="K103" s="253" t="s">
        <v>719</v>
      </c>
      <c r="L103" s="72"/>
      <c r="M103" s="258" t="s">
        <v>21</v>
      </c>
      <c r="N103" s="259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78</v>
      </c>
      <c r="AT103" s="24" t="s">
        <v>349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78</v>
      </c>
      <c r="BM103" s="24" t="s">
        <v>1483</v>
      </c>
    </row>
    <row r="104" s="1" customFormat="1" ht="25.5" customHeight="1">
      <c r="B104" s="46"/>
      <c r="C104" s="251" t="s">
        <v>10</v>
      </c>
      <c r="D104" s="251" t="s">
        <v>349</v>
      </c>
      <c r="E104" s="252" t="s">
        <v>783</v>
      </c>
      <c r="F104" s="253" t="s">
        <v>784</v>
      </c>
      <c r="G104" s="254" t="s">
        <v>461</v>
      </c>
      <c r="H104" s="255">
        <v>32</v>
      </c>
      <c r="I104" s="256"/>
      <c r="J104" s="257">
        <f>ROUND(I104*H104,2)</f>
        <v>0</v>
      </c>
      <c r="K104" s="253" t="s">
        <v>719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78</v>
      </c>
      <c r="AT104" s="24" t="s">
        <v>349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78</v>
      </c>
      <c r="BM104" s="24" t="s">
        <v>1484</v>
      </c>
    </row>
    <row r="105" s="1" customFormat="1" ht="25.5" customHeight="1">
      <c r="B105" s="46"/>
      <c r="C105" s="251" t="s">
        <v>262</v>
      </c>
      <c r="D105" s="251" t="s">
        <v>349</v>
      </c>
      <c r="E105" s="252" t="s">
        <v>786</v>
      </c>
      <c r="F105" s="253" t="s">
        <v>787</v>
      </c>
      <c r="G105" s="254" t="s">
        <v>461</v>
      </c>
      <c r="H105" s="255">
        <v>40</v>
      </c>
      <c r="I105" s="256"/>
      <c r="J105" s="257">
        <f>ROUND(I105*H105,2)</f>
        <v>0</v>
      </c>
      <c r="K105" s="253" t="s">
        <v>719</v>
      </c>
      <c r="L105" s="72"/>
      <c r="M105" s="258" t="s">
        <v>21</v>
      </c>
      <c r="N105" s="260" t="s">
        <v>42</v>
      </c>
      <c r="O105" s="261"/>
      <c r="P105" s="262">
        <f>O105*H105</f>
        <v>0</v>
      </c>
      <c r="Q105" s="262">
        <v>0</v>
      </c>
      <c r="R105" s="262">
        <f>Q105*H105</f>
        <v>0</v>
      </c>
      <c r="S105" s="262">
        <v>0</v>
      </c>
      <c r="T105" s="263">
        <f>S105*H105</f>
        <v>0</v>
      </c>
      <c r="AR105" s="24" t="s">
        <v>78</v>
      </c>
      <c r="AT105" s="24" t="s">
        <v>349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78</v>
      </c>
      <c r="BM105" s="24" t="s">
        <v>1485</v>
      </c>
    </row>
    <row r="106" s="1" customFormat="1" ht="6.96" customHeight="1">
      <c r="B106" s="67"/>
      <c r="C106" s="68"/>
      <c r="D106" s="68"/>
      <c r="E106" s="68"/>
      <c r="F106" s="68"/>
      <c r="G106" s="68"/>
      <c r="H106" s="68"/>
      <c r="I106" s="178"/>
      <c r="J106" s="68"/>
      <c r="K106" s="68"/>
      <c r="L106" s="72"/>
    </row>
  </sheetData>
  <sheetProtection sheet="1" autoFilter="0" formatColumns="0" formatRows="0" objects="1" scenarios="1" spinCount="100000" saltValue="B66fB7SafILjxOErfiX9mmkCBrMDtPfmQ3m9grt0v6lshHyxuAyWf/2r5fjShkp2jVUudE9eGUxd4VoYVZtFqA==" hashValue="RYGroYahvN3fYYpP3GXSWWSetdzdzGC93RiO0XuAd+C6oeAI2gt8P39HkWKYGHVE385wmaSn+huN8zi34bzQIQ==" algorithmName="SHA-512" password="CC35"/>
  <autoFilter ref="C84:K105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112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1486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110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ROUND(SUM(BE85:BE240), 2)</f>
        <v>0</v>
      </c>
      <c r="G32" s="47"/>
      <c r="H32" s="47"/>
      <c r="I32" s="170">
        <v>0.20999999999999999</v>
      </c>
      <c r="J32" s="169">
        <f>ROUND(ROUND((SUM(BE85:BE240)),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ROUND(SUM(BF85:BF240), 2)</f>
        <v>0</v>
      </c>
      <c r="G33" s="47"/>
      <c r="H33" s="47"/>
      <c r="I33" s="170">
        <v>0.14999999999999999</v>
      </c>
      <c r="J33" s="169">
        <f>ROUND(ROUND((SUM(BF85:BF240)),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ROUND(SUM(BG85:BG240),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ROUND(SUM(BH85:BH240),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ROUND(SUM(BI85:BI240),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1486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Technologie zabezpečovacího zařízení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41,692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168</v>
      </c>
      <c r="E63" s="192"/>
      <c r="F63" s="192"/>
      <c r="G63" s="192"/>
      <c r="H63" s="192"/>
      <c r="I63" s="193"/>
      <c r="J63" s="194">
        <f>J91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1486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01 - Technologie zabezpečovacího zařízení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41,692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P86+P91</f>
        <v>0</v>
      </c>
      <c r="Q85" s="106"/>
      <c r="R85" s="216">
        <f>R86+R91</f>
        <v>0</v>
      </c>
      <c r="S85" s="106"/>
      <c r="T85" s="217">
        <f>T86+T91</f>
        <v>0</v>
      </c>
      <c r="AT85" s="24" t="s">
        <v>70</v>
      </c>
      <c r="AU85" s="24" t="s">
        <v>165</v>
      </c>
      <c r="BK85" s="218">
        <f>BK86+BK91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0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SUM(P88:P90)</f>
        <v>0</v>
      </c>
      <c r="Q87" s="227"/>
      <c r="R87" s="228">
        <f>SUM(R88:R90)</f>
        <v>0</v>
      </c>
      <c r="S87" s="227"/>
      <c r="T87" s="229">
        <f>SUM(T88:T90)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SUM(BK88:BK90)</f>
        <v>0</v>
      </c>
    </row>
    <row r="88" s="1" customFormat="1" ht="25.5" customHeight="1">
      <c r="B88" s="46"/>
      <c r="C88" s="235" t="s">
        <v>78</v>
      </c>
      <c r="D88" s="235" t="s">
        <v>183</v>
      </c>
      <c r="E88" s="236" t="s">
        <v>189</v>
      </c>
      <c r="F88" s="237" t="s">
        <v>190</v>
      </c>
      <c r="G88" s="238" t="s">
        <v>191</v>
      </c>
      <c r="H88" s="239">
        <v>3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1487</v>
      </c>
    </row>
    <row r="89" s="1" customFormat="1" ht="16.5" customHeight="1">
      <c r="B89" s="46"/>
      <c r="C89" s="235" t="s">
        <v>84</v>
      </c>
      <c r="D89" s="235" t="s">
        <v>183</v>
      </c>
      <c r="E89" s="236" t="s">
        <v>196</v>
      </c>
      <c r="F89" s="237" t="s">
        <v>197</v>
      </c>
      <c r="G89" s="238" t="s">
        <v>198</v>
      </c>
      <c r="H89" s="239">
        <v>2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193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194</v>
      </c>
      <c r="BM89" s="24" t="s">
        <v>1488</v>
      </c>
    </row>
    <row r="90" s="1" customFormat="1" ht="25.5" customHeight="1">
      <c r="B90" s="46"/>
      <c r="C90" s="235" t="s">
        <v>185</v>
      </c>
      <c r="D90" s="235" t="s">
        <v>183</v>
      </c>
      <c r="E90" s="236" t="s">
        <v>200</v>
      </c>
      <c r="F90" s="237" t="s">
        <v>201</v>
      </c>
      <c r="G90" s="238" t="s">
        <v>191</v>
      </c>
      <c r="H90" s="239">
        <v>70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193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194</v>
      </c>
      <c r="BM90" s="24" t="s">
        <v>1489</v>
      </c>
    </row>
    <row r="91" s="11" customFormat="1" ht="37.44001" customHeight="1">
      <c r="B91" s="219"/>
      <c r="C91" s="220"/>
      <c r="D91" s="221" t="s">
        <v>70</v>
      </c>
      <c r="E91" s="222" t="s">
        <v>203</v>
      </c>
      <c r="F91" s="222" t="s">
        <v>204</v>
      </c>
      <c r="G91" s="220"/>
      <c r="H91" s="220"/>
      <c r="I91" s="223"/>
      <c r="J91" s="224">
        <f>BK91</f>
        <v>0</v>
      </c>
      <c r="K91" s="220"/>
      <c r="L91" s="225"/>
      <c r="M91" s="226"/>
      <c r="N91" s="227"/>
      <c r="O91" s="227"/>
      <c r="P91" s="228">
        <f>SUM(P92:P240)</f>
        <v>0</v>
      </c>
      <c r="Q91" s="227"/>
      <c r="R91" s="228">
        <f>SUM(R92:R240)</f>
        <v>0</v>
      </c>
      <c r="S91" s="227"/>
      <c r="T91" s="229">
        <f>SUM(T92:T240)</f>
        <v>0</v>
      </c>
      <c r="AR91" s="230" t="s">
        <v>205</v>
      </c>
      <c r="AT91" s="231" t="s">
        <v>70</v>
      </c>
      <c r="AU91" s="231" t="s">
        <v>71</v>
      </c>
      <c r="AY91" s="230" t="s">
        <v>186</v>
      </c>
      <c r="BK91" s="232">
        <f>SUM(BK92:BK240)</f>
        <v>0</v>
      </c>
    </row>
    <row r="92" s="1" customFormat="1" ht="25.5" customHeight="1">
      <c r="B92" s="46"/>
      <c r="C92" s="235" t="s">
        <v>205</v>
      </c>
      <c r="D92" s="235" t="s">
        <v>183</v>
      </c>
      <c r="E92" s="236" t="s">
        <v>1138</v>
      </c>
      <c r="F92" s="237" t="s">
        <v>1139</v>
      </c>
      <c r="G92" s="238" t="s">
        <v>191</v>
      </c>
      <c r="H92" s="239">
        <v>10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193</v>
      </c>
      <c r="AT92" s="24" t="s">
        <v>183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194</v>
      </c>
      <c r="BM92" s="24" t="s">
        <v>1490</v>
      </c>
    </row>
    <row r="93" s="1" customFormat="1" ht="25.5" customHeight="1">
      <c r="B93" s="46"/>
      <c r="C93" s="235" t="s">
        <v>209</v>
      </c>
      <c r="D93" s="235" t="s">
        <v>183</v>
      </c>
      <c r="E93" s="236" t="s">
        <v>1141</v>
      </c>
      <c r="F93" s="237" t="s">
        <v>1142</v>
      </c>
      <c r="G93" s="238" t="s">
        <v>191</v>
      </c>
      <c r="H93" s="239">
        <v>10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193</v>
      </c>
      <c r="AT93" s="24" t="s">
        <v>183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194</v>
      </c>
      <c r="BM93" s="24" t="s">
        <v>1491</v>
      </c>
    </row>
    <row r="94" s="1" customFormat="1" ht="25.5" customHeight="1">
      <c r="B94" s="46"/>
      <c r="C94" s="235" t="s">
        <v>213</v>
      </c>
      <c r="D94" s="235" t="s">
        <v>183</v>
      </c>
      <c r="E94" s="236" t="s">
        <v>206</v>
      </c>
      <c r="F94" s="237" t="s">
        <v>207</v>
      </c>
      <c r="G94" s="238" t="s">
        <v>191</v>
      </c>
      <c r="H94" s="239">
        <v>15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1492</v>
      </c>
    </row>
    <row r="95" s="1" customFormat="1" ht="25.5" customHeight="1">
      <c r="B95" s="46"/>
      <c r="C95" s="235" t="s">
        <v>223</v>
      </c>
      <c r="D95" s="235" t="s">
        <v>183</v>
      </c>
      <c r="E95" s="236" t="s">
        <v>210</v>
      </c>
      <c r="F95" s="237" t="s">
        <v>211</v>
      </c>
      <c r="G95" s="238" t="s">
        <v>191</v>
      </c>
      <c r="H95" s="239">
        <v>10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1493</v>
      </c>
    </row>
    <row r="96" s="1" customFormat="1" ht="25.5" customHeight="1">
      <c r="B96" s="46"/>
      <c r="C96" s="235" t="s">
        <v>228</v>
      </c>
      <c r="D96" s="235" t="s">
        <v>183</v>
      </c>
      <c r="E96" s="236" t="s">
        <v>214</v>
      </c>
      <c r="F96" s="237" t="s">
        <v>215</v>
      </c>
      <c r="G96" s="238" t="s">
        <v>191</v>
      </c>
      <c r="H96" s="239">
        <v>10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193</v>
      </c>
      <c r="AT96" s="24" t="s">
        <v>183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194</v>
      </c>
      <c r="BM96" s="24" t="s">
        <v>1494</v>
      </c>
    </row>
    <row r="97" s="1" customFormat="1" ht="16.5" customHeight="1">
      <c r="B97" s="46"/>
      <c r="C97" s="235" t="s">
        <v>301</v>
      </c>
      <c r="D97" s="235" t="s">
        <v>183</v>
      </c>
      <c r="E97" s="236" t="s">
        <v>218</v>
      </c>
      <c r="F97" s="237" t="s">
        <v>219</v>
      </c>
      <c r="G97" s="238" t="s">
        <v>198</v>
      </c>
      <c r="H97" s="239">
        <v>2</v>
      </c>
      <c r="I97" s="240"/>
      <c r="J97" s="241">
        <f>ROUND(I97*H97,2)</f>
        <v>0</v>
      </c>
      <c r="K97" s="237" t="s">
        <v>21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1495</v>
      </c>
    </row>
    <row r="98" s="1" customFormat="1">
      <c r="B98" s="46"/>
      <c r="C98" s="74"/>
      <c r="D98" s="248" t="s">
        <v>221</v>
      </c>
      <c r="E98" s="74"/>
      <c r="F98" s="249" t="s">
        <v>222</v>
      </c>
      <c r="G98" s="74"/>
      <c r="H98" s="74"/>
      <c r="I98" s="203"/>
      <c r="J98" s="74"/>
      <c r="K98" s="74"/>
      <c r="L98" s="72"/>
      <c r="M98" s="250"/>
      <c r="N98" s="47"/>
      <c r="O98" s="47"/>
      <c r="P98" s="47"/>
      <c r="Q98" s="47"/>
      <c r="R98" s="47"/>
      <c r="S98" s="47"/>
      <c r="T98" s="95"/>
      <c r="AT98" s="24" t="s">
        <v>221</v>
      </c>
      <c r="AU98" s="24" t="s">
        <v>78</v>
      </c>
    </row>
    <row r="99" s="1" customFormat="1" ht="16.5" customHeight="1">
      <c r="B99" s="46"/>
      <c r="C99" s="235" t="s">
        <v>233</v>
      </c>
      <c r="D99" s="235" t="s">
        <v>183</v>
      </c>
      <c r="E99" s="236" t="s">
        <v>224</v>
      </c>
      <c r="F99" s="237" t="s">
        <v>225</v>
      </c>
      <c r="G99" s="238" t="s">
        <v>198</v>
      </c>
      <c r="H99" s="239">
        <v>1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1496</v>
      </c>
    </row>
    <row r="100" s="1" customFormat="1">
      <c r="B100" s="46"/>
      <c r="C100" s="74"/>
      <c r="D100" s="248" t="s">
        <v>221</v>
      </c>
      <c r="E100" s="74"/>
      <c r="F100" s="249" t="s">
        <v>227</v>
      </c>
      <c r="G100" s="74"/>
      <c r="H100" s="74"/>
      <c r="I100" s="203"/>
      <c r="J100" s="74"/>
      <c r="K100" s="74"/>
      <c r="L100" s="72"/>
      <c r="M100" s="250"/>
      <c r="N100" s="47"/>
      <c r="O100" s="47"/>
      <c r="P100" s="47"/>
      <c r="Q100" s="47"/>
      <c r="R100" s="47"/>
      <c r="S100" s="47"/>
      <c r="T100" s="95"/>
      <c r="AT100" s="24" t="s">
        <v>221</v>
      </c>
      <c r="AU100" s="24" t="s">
        <v>78</v>
      </c>
    </row>
    <row r="101" s="1" customFormat="1" ht="16.5" customHeight="1">
      <c r="B101" s="46"/>
      <c r="C101" s="235" t="s">
        <v>237</v>
      </c>
      <c r="D101" s="235" t="s">
        <v>183</v>
      </c>
      <c r="E101" s="236" t="s">
        <v>229</v>
      </c>
      <c r="F101" s="237" t="s">
        <v>230</v>
      </c>
      <c r="G101" s="238" t="s">
        <v>231</v>
      </c>
      <c r="H101" s="239">
        <v>1</v>
      </c>
      <c r="I101" s="240"/>
      <c r="J101" s="241">
        <f>ROUND(I101*H101,2)</f>
        <v>0</v>
      </c>
      <c r="K101" s="237" t="s">
        <v>192</v>
      </c>
      <c r="L101" s="242"/>
      <c r="M101" s="243" t="s">
        <v>21</v>
      </c>
      <c r="N101" s="244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193</v>
      </c>
      <c r="AT101" s="24" t="s">
        <v>183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194</v>
      </c>
      <c r="BM101" s="24" t="s">
        <v>1497</v>
      </c>
    </row>
    <row r="102" s="1" customFormat="1" ht="25.5" customHeight="1">
      <c r="B102" s="46"/>
      <c r="C102" s="235" t="s">
        <v>241</v>
      </c>
      <c r="D102" s="235" t="s">
        <v>183</v>
      </c>
      <c r="E102" s="236" t="s">
        <v>234</v>
      </c>
      <c r="F102" s="237" t="s">
        <v>235</v>
      </c>
      <c r="G102" s="238" t="s">
        <v>191</v>
      </c>
      <c r="H102" s="239">
        <v>35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1498</v>
      </c>
    </row>
    <row r="103" s="1" customFormat="1" ht="25.5" customHeight="1">
      <c r="B103" s="46"/>
      <c r="C103" s="235" t="s">
        <v>245</v>
      </c>
      <c r="D103" s="235" t="s">
        <v>183</v>
      </c>
      <c r="E103" s="236" t="s">
        <v>238</v>
      </c>
      <c r="F103" s="237" t="s">
        <v>239</v>
      </c>
      <c r="G103" s="238" t="s">
        <v>191</v>
      </c>
      <c r="H103" s="239">
        <v>20</v>
      </c>
      <c r="I103" s="240"/>
      <c r="J103" s="241">
        <f>ROUND(I103*H103,2)</f>
        <v>0</v>
      </c>
      <c r="K103" s="237" t="s">
        <v>192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1499</v>
      </c>
    </row>
    <row r="104" s="1" customFormat="1" ht="25.5" customHeight="1">
      <c r="B104" s="46"/>
      <c r="C104" s="235" t="s">
        <v>249</v>
      </c>
      <c r="D104" s="235" t="s">
        <v>183</v>
      </c>
      <c r="E104" s="236" t="s">
        <v>242</v>
      </c>
      <c r="F104" s="237" t="s">
        <v>243</v>
      </c>
      <c r="G104" s="238" t="s">
        <v>191</v>
      </c>
      <c r="H104" s="239">
        <v>20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1500</v>
      </c>
    </row>
    <row r="105" s="1" customFormat="1" ht="38.25" customHeight="1">
      <c r="B105" s="46"/>
      <c r="C105" s="235" t="s">
        <v>254</v>
      </c>
      <c r="D105" s="235" t="s">
        <v>183</v>
      </c>
      <c r="E105" s="236" t="s">
        <v>1501</v>
      </c>
      <c r="F105" s="237" t="s">
        <v>1502</v>
      </c>
      <c r="G105" s="238" t="s">
        <v>198</v>
      </c>
      <c r="H105" s="239">
        <v>20</v>
      </c>
      <c r="I105" s="240"/>
      <c r="J105" s="241">
        <f>ROUND(I105*H105,2)</f>
        <v>0</v>
      </c>
      <c r="K105" s="237" t="s">
        <v>192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193</v>
      </c>
      <c r="AT105" s="24" t="s">
        <v>183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194</v>
      </c>
      <c r="BM105" s="24" t="s">
        <v>1503</v>
      </c>
    </row>
    <row r="106" s="1" customFormat="1" ht="25.5" customHeight="1">
      <c r="B106" s="46"/>
      <c r="C106" s="235" t="s">
        <v>10</v>
      </c>
      <c r="D106" s="235" t="s">
        <v>183</v>
      </c>
      <c r="E106" s="236" t="s">
        <v>246</v>
      </c>
      <c r="F106" s="237" t="s">
        <v>247</v>
      </c>
      <c r="G106" s="238" t="s">
        <v>191</v>
      </c>
      <c r="H106" s="239">
        <v>5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1504</v>
      </c>
    </row>
    <row r="107" s="1" customFormat="1" ht="25.5" customHeight="1">
      <c r="B107" s="46"/>
      <c r="C107" s="235" t="s">
        <v>262</v>
      </c>
      <c r="D107" s="235" t="s">
        <v>183</v>
      </c>
      <c r="E107" s="236" t="s">
        <v>250</v>
      </c>
      <c r="F107" s="237" t="s">
        <v>251</v>
      </c>
      <c r="G107" s="238" t="s">
        <v>191</v>
      </c>
      <c r="H107" s="239">
        <v>5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1505</v>
      </c>
    </row>
    <row r="108" s="1" customFormat="1">
      <c r="B108" s="46"/>
      <c r="C108" s="74"/>
      <c r="D108" s="248" t="s">
        <v>221</v>
      </c>
      <c r="E108" s="74"/>
      <c r="F108" s="249" t="s">
        <v>253</v>
      </c>
      <c r="G108" s="74"/>
      <c r="H108" s="74"/>
      <c r="I108" s="203"/>
      <c r="J108" s="74"/>
      <c r="K108" s="74"/>
      <c r="L108" s="72"/>
      <c r="M108" s="250"/>
      <c r="N108" s="47"/>
      <c r="O108" s="47"/>
      <c r="P108" s="47"/>
      <c r="Q108" s="47"/>
      <c r="R108" s="47"/>
      <c r="S108" s="47"/>
      <c r="T108" s="95"/>
      <c r="AT108" s="24" t="s">
        <v>221</v>
      </c>
      <c r="AU108" s="24" t="s">
        <v>78</v>
      </c>
    </row>
    <row r="109" s="1" customFormat="1" ht="25.5" customHeight="1">
      <c r="B109" s="46"/>
      <c r="C109" s="235" t="s">
        <v>266</v>
      </c>
      <c r="D109" s="235" t="s">
        <v>183</v>
      </c>
      <c r="E109" s="236" t="s">
        <v>255</v>
      </c>
      <c r="F109" s="237" t="s">
        <v>256</v>
      </c>
      <c r="G109" s="238" t="s">
        <v>191</v>
      </c>
      <c r="H109" s="239">
        <v>10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1506</v>
      </c>
    </row>
    <row r="110" s="1" customFormat="1" ht="25.5" customHeight="1">
      <c r="B110" s="46"/>
      <c r="C110" s="235" t="s">
        <v>270</v>
      </c>
      <c r="D110" s="235" t="s">
        <v>183</v>
      </c>
      <c r="E110" s="236" t="s">
        <v>258</v>
      </c>
      <c r="F110" s="237" t="s">
        <v>259</v>
      </c>
      <c r="G110" s="238" t="s">
        <v>191</v>
      </c>
      <c r="H110" s="239">
        <v>10</v>
      </c>
      <c r="I110" s="240"/>
      <c r="J110" s="241">
        <f>ROUND(I110*H110,2)</f>
        <v>0</v>
      </c>
      <c r="K110" s="237" t="s">
        <v>192</v>
      </c>
      <c r="L110" s="242"/>
      <c r="M110" s="243" t="s">
        <v>21</v>
      </c>
      <c r="N110" s="244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193</v>
      </c>
      <c r="AT110" s="24" t="s">
        <v>183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194</v>
      </c>
      <c r="BM110" s="24" t="s">
        <v>1507</v>
      </c>
    </row>
    <row r="111" s="1" customFormat="1">
      <c r="B111" s="46"/>
      <c r="C111" s="74"/>
      <c r="D111" s="248" t="s">
        <v>221</v>
      </c>
      <c r="E111" s="74"/>
      <c r="F111" s="249" t="s">
        <v>261</v>
      </c>
      <c r="G111" s="74"/>
      <c r="H111" s="74"/>
      <c r="I111" s="203"/>
      <c r="J111" s="74"/>
      <c r="K111" s="74"/>
      <c r="L111" s="72"/>
      <c r="M111" s="250"/>
      <c r="N111" s="47"/>
      <c r="O111" s="47"/>
      <c r="P111" s="47"/>
      <c r="Q111" s="47"/>
      <c r="R111" s="47"/>
      <c r="S111" s="47"/>
      <c r="T111" s="95"/>
      <c r="AT111" s="24" t="s">
        <v>221</v>
      </c>
      <c r="AU111" s="24" t="s">
        <v>78</v>
      </c>
    </row>
    <row r="112" s="1" customFormat="1" ht="16.5" customHeight="1">
      <c r="B112" s="46"/>
      <c r="C112" s="235" t="s">
        <v>275</v>
      </c>
      <c r="D112" s="235" t="s">
        <v>183</v>
      </c>
      <c r="E112" s="236" t="s">
        <v>263</v>
      </c>
      <c r="F112" s="237" t="s">
        <v>264</v>
      </c>
      <c r="G112" s="238" t="s">
        <v>198</v>
      </c>
      <c r="H112" s="239">
        <v>1</v>
      </c>
      <c r="I112" s="240"/>
      <c r="J112" s="241">
        <f>ROUND(I112*H112,2)</f>
        <v>0</v>
      </c>
      <c r="K112" s="237" t="s">
        <v>192</v>
      </c>
      <c r="L112" s="242"/>
      <c r="M112" s="243" t="s">
        <v>21</v>
      </c>
      <c r="N112" s="244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193</v>
      </c>
      <c r="AT112" s="24" t="s">
        <v>183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194</v>
      </c>
      <c r="BM112" s="24" t="s">
        <v>1508</v>
      </c>
    </row>
    <row r="113" s="1" customFormat="1" ht="25.5" customHeight="1">
      <c r="B113" s="46"/>
      <c r="C113" s="235" t="s">
        <v>279</v>
      </c>
      <c r="D113" s="235" t="s">
        <v>183</v>
      </c>
      <c r="E113" s="236" t="s">
        <v>267</v>
      </c>
      <c r="F113" s="237" t="s">
        <v>268</v>
      </c>
      <c r="G113" s="238" t="s">
        <v>198</v>
      </c>
      <c r="H113" s="239">
        <v>5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1509</v>
      </c>
    </row>
    <row r="114" s="1" customFormat="1" ht="25.5" customHeight="1">
      <c r="B114" s="46"/>
      <c r="C114" s="235" t="s">
        <v>9</v>
      </c>
      <c r="D114" s="235" t="s">
        <v>183</v>
      </c>
      <c r="E114" s="236" t="s">
        <v>271</v>
      </c>
      <c r="F114" s="237" t="s">
        <v>272</v>
      </c>
      <c r="G114" s="238" t="s">
        <v>198</v>
      </c>
      <c r="H114" s="239">
        <v>5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1510</v>
      </c>
    </row>
    <row r="115" s="1" customFormat="1">
      <c r="B115" s="46"/>
      <c r="C115" s="74"/>
      <c r="D115" s="248" t="s">
        <v>221</v>
      </c>
      <c r="E115" s="74"/>
      <c r="F115" s="249" t="s">
        <v>274</v>
      </c>
      <c r="G115" s="74"/>
      <c r="H115" s="74"/>
      <c r="I115" s="203"/>
      <c r="J115" s="74"/>
      <c r="K115" s="74"/>
      <c r="L115" s="72"/>
      <c r="M115" s="250"/>
      <c r="N115" s="47"/>
      <c r="O115" s="47"/>
      <c r="P115" s="47"/>
      <c r="Q115" s="47"/>
      <c r="R115" s="47"/>
      <c r="S115" s="47"/>
      <c r="T115" s="95"/>
      <c r="AT115" s="24" t="s">
        <v>221</v>
      </c>
      <c r="AU115" s="24" t="s">
        <v>78</v>
      </c>
    </row>
    <row r="116" s="1" customFormat="1" ht="25.5" customHeight="1">
      <c r="B116" s="46"/>
      <c r="C116" s="235" t="s">
        <v>286</v>
      </c>
      <c r="D116" s="235" t="s">
        <v>183</v>
      </c>
      <c r="E116" s="236" t="s">
        <v>276</v>
      </c>
      <c r="F116" s="237" t="s">
        <v>277</v>
      </c>
      <c r="G116" s="238" t="s">
        <v>191</v>
      </c>
      <c r="H116" s="239">
        <v>15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1511</v>
      </c>
    </row>
    <row r="117" s="1" customFormat="1" ht="51" customHeight="1">
      <c r="B117" s="46"/>
      <c r="C117" s="235" t="s">
        <v>290</v>
      </c>
      <c r="D117" s="235" t="s">
        <v>183</v>
      </c>
      <c r="E117" s="236" t="s">
        <v>280</v>
      </c>
      <c r="F117" s="237" t="s">
        <v>281</v>
      </c>
      <c r="G117" s="238" t="s">
        <v>198</v>
      </c>
      <c r="H117" s="239">
        <v>1</v>
      </c>
      <c r="I117" s="240"/>
      <c r="J117" s="241">
        <f>ROUND(I117*H117,2)</f>
        <v>0</v>
      </c>
      <c r="K117" s="237" t="s">
        <v>192</v>
      </c>
      <c r="L117" s="242"/>
      <c r="M117" s="243" t="s">
        <v>21</v>
      </c>
      <c r="N117" s="244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193</v>
      </c>
      <c r="AT117" s="24" t="s">
        <v>183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194</v>
      </c>
      <c r="BM117" s="24" t="s">
        <v>1512</v>
      </c>
    </row>
    <row r="118" s="1" customFormat="1" ht="25.5" customHeight="1">
      <c r="B118" s="46"/>
      <c r="C118" s="235" t="s">
        <v>294</v>
      </c>
      <c r="D118" s="235" t="s">
        <v>183</v>
      </c>
      <c r="E118" s="236" t="s">
        <v>283</v>
      </c>
      <c r="F118" s="237" t="s">
        <v>284</v>
      </c>
      <c r="G118" s="238" t="s">
        <v>198</v>
      </c>
      <c r="H118" s="239">
        <v>1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1513</v>
      </c>
    </row>
    <row r="119" s="1" customFormat="1" ht="25.5" customHeight="1">
      <c r="B119" s="46"/>
      <c r="C119" s="235" t="s">
        <v>298</v>
      </c>
      <c r="D119" s="235" t="s">
        <v>183</v>
      </c>
      <c r="E119" s="236" t="s">
        <v>287</v>
      </c>
      <c r="F119" s="237" t="s">
        <v>288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193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194</v>
      </c>
      <c r="BM119" s="24" t="s">
        <v>1514</v>
      </c>
    </row>
    <row r="120" s="1" customFormat="1" ht="25.5" customHeight="1">
      <c r="B120" s="46"/>
      <c r="C120" s="235" t="s">
        <v>304</v>
      </c>
      <c r="D120" s="235" t="s">
        <v>183</v>
      </c>
      <c r="E120" s="236" t="s">
        <v>291</v>
      </c>
      <c r="F120" s="237" t="s">
        <v>292</v>
      </c>
      <c r="G120" s="238" t="s">
        <v>198</v>
      </c>
      <c r="H120" s="239">
        <v>5</v>
      </c>
      <c r="I120" s="240"/>
      <c r="J120" s="241">
        <f>ROUND(I120*H120,2)</f>
        <v>0</v>
      </c>
      <c r="K120" s="237" t="s">
        <v>192</v>
      </c>
      <c r="L120" s="242"/>
      <c r="M120" s="243" t="s">
        <v>21</v>
      </c>
      <c r="N120" s="244" t="s">
        <v>42</v>
      </c>
      <c r="O120" s="47"/>
      <c r="P120" s="245">
        <f>O120*H120</f>
        <v>0</v>
      </c>
      <c r="Q120" s="245">
        <v>0</v>
      </c>
      <c r="R120" s="245">
        <f>Q120*H120</f>
        <v>0</v>
      </c>
      <c r="S120" s="245">
        <v>0</v>
      </c>
      <c r="T120" s="246">
        <f>S120*H120</f>
        <v>0</v>
      </c>
      <c r="AR120" s="24" t="s">
        <v>193</v>
      </c>
      <c r="AT120" s="24" t="s">
        <v>183</v>
      </c>
      <c r="AU120" s="24" t="s">
        <v>78</v>
      </c>
      <c r="AY120" s="24" t="s">
        <v>186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4" t="s">
        <v>78</v>
      </c>
      <c r="BK120" s="247">
        <f>ROUND(I120*H120,2)</f>
        <v>0</v>
      </c>
      <c r="BL120" s="24" t="s">
        <v>194</v>
      </c>
      <c r="BM120" s="24" t="s">
        <v>1515</v>
      </c>
    </row>
    <row r="121" s="1" customFormat="1" ht="25.5" customHeight="1">
      <c r="B121" s="46"/>
      <c r="C121" s="235" t="s">
        <v>309</v>
      </c>
      <c r="D121" s="235" t="s">
        <v>183</v>
      </c>
      <c r="E121" s="236" t="s">
        <v>295</v>
      </c>
      <c r="F121" s="237" t="s">
        <v>296</v>
      </c>
      <c r="G121" s="238" t="s">
        <v>198</v>
      </c>
      <c r="H121" s="239">
        <v>10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193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194</v>
      </c>
      <c r="BM121" s="24" t="s">
        <v>1516</v>
      </c>
    </row>
    <row r="122" s="1" customFormat="1" ht="16.5" customHeight="1">
      <c r="B122" s="46"/>
      <c r="C122" s="235" t="s">
        <v>313</v>
      </c>
      <c r="D122" s="235" t="s">
        <v>183</v>
      </c>
      <c r="E122" s="236" t="s">
        <v>299</v>
      </c>
      <c r="F122" s="237" t="s">
        <v>300</v>
      </c>
      <c r="G122" s="238" t="s">
        <v>198</v>
      </c>
      <c r="H122" s="239">
        <v>1</v>
      </c>
      <c r="I122" s="240"/>
      <c r="J122" s="241">
        <f>ROUND(I122*H122,2)</f>
        <v>0</v>
      </c>
      <c r="K122" s="237" t="s">
        <v>192</v>
      </c>
      <c r="L122" s="242"/>
      <c r="M122" s="243" t="s">
        <v>21</v>
      </c>
      <c r="N122" s="244" t="s">
        <v>42</v>
      </c>
      <c r="O122" s="47"/>
      <c r="P122" s="245">
        <f>O122*H122</f>
        <v>0</v>
      </c>
      <c r="Q122" s="245">
        <v>0</v>
      </c>
      <c r="R122" s="245">
        <f>Q122*H122</f>
        <v>0</v>
      </c>
      <c r="S122" s="245">
        <v>0</v>
      </c>
      <c r="T122" s="246">
        <f>S122*H122</f>
        <v>0</v>
      </c>
      <c r="AR122" s="24" t="s">
        <v>301</v>
      </c>
      <c r="AT122" s="24" t="s">
        <v>183</v>
      </c>
      <c r="AU122" s="24" t="s">
        <v>78</v>
      </c>
      <c r="AY122" s="24" t="s">
        <v>186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24" t="s">
        <v>78</v>
      </c>
      <c r="BK122" s="247">
        <f>ROUND(I122*H122,2)</f>
        <v>0</v>
      </c>
      <c r="BL122" s="24" t="s">
        <v>301</v>
      </c>
      <c r="BM122" s="24" t="s">
        <v>1517</v>
      </c>
    </row>
    <row r="123" s="1" customFormat="1">
      <c r="B123" s="46"/>
      <c r="C123" s="74"/>
      <c r="D123" s="248" t="s">
        <v>221</v>
      </c>
      <c r="E123" s="74"/>
      <c r="F123" s="249" t="s">
        <v>303</v>
      </c>
      <c r="G123" s="74"/>
      <c r="H123" s="74"/>
      <c r="I123" s="203"/>
      <c r="J123" s="74"/>
      <c r="K123" s="74"/>
      <c r="L123" s="72"/>
      <c r="M123" s="250"/>
      <c r="N123" s="47"/>
      <c r="O123" s="47"/>
      <c r="P123" s="47"/>
      <c r="Q123" s="47"/>
      <c r="R123" s="47"/>
      <c r="S123" s="47"/>
      <c r="T123" s="95"/>
      <c r="AT123" s="24" t="s">
        <v>221</v>
      </c>
      <c r="AU123" s="24" t="s">
        <v>78</v>
      </c>
    </row>
    <row r="124" s="1" customFormat="1" ht="16.5" customHeight="1">
      <c r="B124" s="46"/>
      <c r="C124" s="235" t="s">
        <v>318</v>
      </c>
      <c r="D124" s="235" t="s">
        <v>183</v>
      </c>
      <c r="E124" s="236" t="s">
        <v>305</v>
      </c>
      <c r="F124" s="237" t="s">
        <v>306</v>
      </c>
      <c r="G124" s="238" t="s">
        <v>198</v>
      </c>
      <c r="H124" s="239">
        <v>2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193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194</v>
      </c>
      <c r="BM124" s="24" t="s">
        <v>1518</v>
      </c>
    </row>
    <row r="125" s="1" customFormat="1">
      <c r="B125" s="46"/>
      <c r="C125" s="74"/>
      <c r="D125" s="248" t="s">
        <v>221</v>
      </c>
      <c r="E125" s="74"/>
      <c r="F125" s="249" t="s">
        <v>308</v>
      </c>
      <c r="G125" s="74"/>
      <c r="H125" s="74"/>
      <c r="I125" s="203"/>
      <c r="J125" s="74"/>
      <c r="K125" s="74"/>
      <c r="L125" s="72"/>
      <c r="M125" s="250"/>
      <c r="N125" s="47"/>
      <c r="O125" s="47"/>
      <c r="P125" s="47"/>
      <c r="Q125" s="47"/>
      <c r="R125" s="47"/>
      <c r="S125" s="47"/>
      <c r="T125" s="95"/>
      <c r="AT125" s="24" t="s">
        <v>221</v>
      </c>
      <c r="AU125" s="24" t="s">
        <v>78</v>
      </c>
    </row>
    <row r="126" s="1" customFormat="1" ht="16.5" customHeight="1">
      <c r="B126" s="46"/>
      <c r="C126" s="235" t="s">
        <v>322</v>
      </c>
      <c r="D126" s="235" t="s">
        <v>183</v>
      </c>
      <c r="E126" s="236" t="s">
        <v>310</v>
      </c>
      <c r="F126" s="237" t="s">
        <v>311</v>
      </c>
      <c r="G126" s="238" t="s">
        <v>198</v>
      </c>
      <c r="H126" s="239">
        <v>1</v>
      </c>
      <c r="I126" s="240"/>
      <c r="J126" s="241">
        <f>ROUND(I126*H126,2)</f>
        <v>0</v>
      </c>
      <c r="K126" s="237" t="s">
        <v>192</v>
      </c>
      <c r="L126" s="242"/>
      <c r="M126" s="243" t="s">
        <v>21</v>
      </c>
      <c r="N126" s="244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193</v>
      </c>
      <c r="AT126" s="24" t="s">
        <v>183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194</v>
      </c>
      <c r="BM126" s="24" t="s">
        <v>1519</v>
      </c>
    </row>
    <row r="127" s="1" customFormat="1" ht="25.5" customHeight="1">
      <c r="B127" s="46"/>
      <c r="C127" s="235" t="s">
        <v>326</v>
      </c>
      <c r="D127" s="235" t="s">
        <v>183</v>
      </c>
      <c r="E127" s="236" t="s">
        <v>314</v>
      </c>
      <c r="F127" s="237" t="s">
        <v>315</v>
      </c>
      <c r="G127" s="238" t="s">
        <v>198</v>
      </c>
      <c r="H127" s="239">
        <v>1</v>
      </c>
      <c r="I127" s="240"/>
      <c r="J127" s="241">
        <f>ROUND(I127*H127,2)</f>
        <v>0</v>
      </c>
      <c r="K127" s="237" t="s">
        <v>192</v>
      </c>
      <c r="L127" s="242"/>
      <c r="M127" s="243" t="s">
        <v>21</v>
      </c>
      <c r="N127" s="244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301</v>
      </c>
      <c r="AT127" s="24" t="s">
        <v>183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301</v>
      </c>
      <c r="BM127" s="24" t="s">
        <v>1520</v>
      </c>
    </row>
    <row r="128" s="1" customFormat="1">
      <c r="B128" s="46"/>
      <c r="C128" s="74"/>
      <c r="D128" s="248" t="s">
        <v>221</v>
      </c>
      <c r="E128" s="74"/>
      <c r="F128" s="249" t="s">
        <v>317</v>
      </c>
      <c r="G128" s="74"/>
      <c r="H128" s="74"/>
      <c r="I128" s="203"/>
      <c r="J128" s="74"/>
      <c r="K128" s="74"/>
      <c r="L128" s="72"/>
      <c r="M128" s="250"/>
      <c r="N128" s="47"/>
      <c r="O128" s="47"/>
      <c r="P128" s="47"/>
      <c r="Q128" s="47"/>
      <c r="R128" s="47"/>
      <c r="S128" s="47"/>
      <c r="T128" s="95"/>
      <c r="AT128" s="24" t="s">
        <v>221</v>
      </c>
      <c r="AU128" s="24" t="s">
        <v>78</v>
      </c>
    </row>
    <row r="129" s="1" customFormat="1" ht="25.5" customHeight="1">
      <c r="B129" s="46"/>
      <c r="C129" s="235" t="s">
        <v>330</v>
      </c>
      <c r="D129" s="235" t="s">
        <v>183</v>
      </c>
      <c r="E129" s="236" t="s">
        <v>319</v>
      </c>
      <c r="F129" s="237" t="s">
        <v>320</v>
      </c>
      <c r="G129" s="238" t="s">
        <v>191</v>
      </c>
      <c r="H129" s="239">
        <v>1100</v>
      </c>
      <c r="I129" s="240"/>
      <c r="J129" s="241">
        <f>ROUND(I129*H129,2)</f>
        <v>0</v>
      </c>
      <c r="K129" s="237" t="s">
        <v>192</v>
      </c>
      <c r="L129" s="242"/>
      <c r="M129" s="243" t="s">
        <v>21</v>
      </c>
      <c r="N129" s="244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193</v>
      </c>
      <c r="AT129" s="24" t="s">
        <v>183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194</v>
      </c>
      <c r="BM129" s="24" t="s">
        <v>1521</v>
      </c>
    </row>
    <row r="130" s="1" customFormat="1" ht="25.5" customHeight="1">
      <c r="B130" s="46"/>
      <c r="C130" s="235" t="s">
        <v>334</v>
      </c>
      <c r="D130" s="235" t="s">
        <v>183</v>
      </c>
      <c r="E130" s="236" t="s">
        <v>323</v>
      </c>
      <c r="F130" s="237" t="s">
        <v>324</v>
      </c>
      <c r="G130" s="238" t="s">
        <v>191</v>
      </c>
      <c r="H130" s="239">
        <v>375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1522</v>
      </c>
    </row>
    <row r="131" s="1" customFormat="1" ht="25.5" customHeight="1">
      <c r="B131" s="46"/>
      <c r="C131" s="235" t="s">
        <v>338</v>
      </c>
      <c r="D131" s="235" t="s">
        <v>183</v>
      </c>
      <c r="E131" s="236" t="s">
        <v>327</v>
      </c>
      <c r="F131" s="237" t="s">
        <v>328</v>
      </c>
      <c r="G131" s="238" t="s">
        <v>191</v>
      </c>
      <c r="H131" s="239">
        <v>70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1523</v>
      </c>
    </row>
    <row r="132" s="1" customFormat="1" ht="16.5" customHeight="1">
      <c r="B132" s="46"/>
      <c r="C132" s="235" t="s">
        <v>343</v>
      </c>
      <c r="D132" s="235" t="s">
        <v>183</v>
      </c>
      <c r="E132" s="236" t="s">
        <v>331</v>
      </c>
      <c r="F132" s="237" t="s">
        <v>332</v>
      </c>
      <c r="G132" s="238" t="s">
        <v>198</v>
      </c>
      <c r="H132" s="239">
        <v>1</v>
      </c>
      <c r="I132" s="240"/>
      <c r="J132" s="241">
        <f>ROUND(I132*H132,2)</f>
        <v>0</v>
      </c>
      <c r="K132" s="237" t="s">
        <v>192</v>
      </c>
      <c r="L132" s="242"/>
      <c r="M132" s="243" t="s">
        <v>21</v>
      </c>
      <c r="N132" s="244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193</v>
      </c>
      <c r="AT132" s="24" t="s">
        <v>183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194</v>
      </c>
      <c r="BM132" s="24" t="s">
        <v>1524</v>
      </c>
    </row>
    <row r="133" s="1" customFormat="1" ht="25.5" customHeight="1">
      <c r="B133" s="46"/>
      <c r="C133" s="235" t="s">
        <v>348</v>
      </c>
      <c r="D133" s="235" t="s">
        <v>183</v>
      </c>
      <c r="E133" s="236" t="s">
        <v>335</v>
      </c>
      <c r="F133" s="237" t="s">
        <v>336</v>
      </c>
      <c r="G133" s="238" t="s">
        <v>191</v>
      </c>
      <c r="H133" s="239">
        <v>1760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1525</v>
      </c>
    </row>
    <row r="134" s="1" customFormat="1" ht="25.5" customHeight="1">
      <c r="B134" s="46"/>
      <c r="C134" s="235" t="s">
        <v>353</v>
      </c>
      <c r="D134" s="235" t="s">
        <v>183</v>
      </c>
      <c r="E134" s="236" t="s">
        <v>339</v>
      </c>
      <c r="F134" s="237" t="s">
        <v>340</v>
      </c>
      <c r="G134" s="238" t="s">
        <v>191</v>
      </c>
      <c r="H134" s="239">
        <v>15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193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194</v>
      </c>
      <c r="BM134" s="24" t="s">
        <v>1526</v>
      </c>
    </row>
    <row r="135" s="1" customFormat="1">
      <c r="B135" s="46"/>
      <c r="C135" s="74"/>
      <c r="D135" s="248" t="s">
        <v>221</v>
      </c>
      <c r="E135" s="74"/>
      <c r="F135" s="249" t="s">
        <v>342</v>
      </c>
      <c r="G135" s="74"/>
      <c r="H135" s="74"/>
      <c r="I135" s="203"/>
      <c r="J135" s="74"/>
      <c r="K135" s="74"/>
      <c r="L135" s="72"/>
      <c r="M135" s="250"/>
      <c r="N135" s="47"/>
      <c r="O135" s="47"/>
      <c r="P135" s="47"/>
      <c r="Q135" s="47"/>
      <c r="R135" s="47"/>
      <c r="S135" s="47"/>
      <c r="T135" s="95"/>
      <c r="AT135" s="24" t="s">
        <v>221</v>
      </c>
      <c r="AU135" s="24" t="s">
        <v>78</v>
      </c>
    </row>
    <row r="136" s="1" customFormat="1" ht="25.5" customHeight="1">
      <c r="B136" s="46"/>
      <c r="C136" s="235" t="s">
        <v>357</v>
      </c>
      <c r="D136" s="235" t="s">
        <v>183</v>
      </c>
      <c r="E136" s="236" t="s">
        <v>344</v>
      </c>
      <c r="F136" s="237" t="s">
        <v>345</v>
      </c>
      <c r="G136" s="238" t="s">
        <v>191</v>
      </c>
      <c r="H136" s="239">
        <v>35</v>
      </c>
      <c r="I136" s="240"/>
      <c r="J136" s="241">
        <f>ROUND(I136*H136,2)</f>
        <v>0</v>
      </c>
      <c r="K136" s="237" t="s">
        <v>192</v>
      </c>
      <c r="L136" s="242"/>
      <c r="M136" s="243" t="s">
        <v>21</v>
      </c>
      <c r="N136" s="244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193</v>
      </c>
      <c r="AT136" s="24" t="s">
        <v>183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194</v>
      </c>
      <c r="BM136" s="24" t="s">
        <v>1527</v>
      </c>
    </row>
    <row r="137" s="1" customFormat="1">
      <c r="B137" s="46"/>
      <c r="C137" s="74"/>
      <c r="D137" s="248" t="s">
        <v>221</v>
      </c>
      <c r="E137" s="74"/>
      <c r="F137" s="249" t="s">
        <v>347</v>
      </c>
      <c r="G137" s="74"/>
      <c r="H137" s="74"/>
      <c r="I137" s="203"/>
      <c r="J137" s="74"/>
      <c r="K137" s="74"/>
      <c r="L137" s="72"/>
      <c r="M137" s="250"/>
      <c r="N137" s="47"/>
      <c r="O137" s="47"/>
      <c r="P137" s="47"/>
      <c r="Q137" s="47"/>
      <c r="R137" s="47"/>
      <c r="S137" s="47"/>
      <c r="T137" s="95"/>
      <c r="AT137" s="24" t="s">
        <v>221</v>
      </c>
      <c r="AU137" s="24" t="s">
        <v>78</v>
      </c>
    </row>
    <row r="138" s="1" customFormat="1" ht="38.25" customHeight="1">
      <c r="B138" s="46"/>
      <c r="C138" s="251" t="s">
        <v>362</v>
      </c>
      <c r="D138" s="251" t="s">
        <v>349</v>
      </c>
      <c r="E138" s="252" t="s">
        <v>350</v>
      </c>
      <c r="F138" s="253" t="s">
        <v>351</v>
      </c>
      <c r="G138" s="254" t="s">
        <v>198</v>
      </c>
      <c r="H138" s="255">
        <v>1</v>
      </c>
      <c r="I138" s="256"/>
      <c r="J138" s="257">
        <f>ROUND(I138*H138,2)</f>
        <v>0</v>
      </c>
      <c r="K138" s="253" t="s">
        <v>192</v>
      </c>
      <c r="L138" s="72"/>
      <c r="M138" s="258" t="s">
        <v>21</v>
      </c>
      <c r="N138" s="259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78</v>
      </c>
      <c r="AT138" s="24" t="s">
        <v>349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78</v>
      </c>
      <c r="BM138" s="24" t="s">
        <v>1528</v>
      </c>
    </row>
    <row r="139" s="1" customFormat="1" ht="16.5" customHeight="1">
      <c r="B139" s="46"/>
      <c r="C139" s="251" t="s">
        <v>366</v>
      </c>
      <c r="D139" s="251" t="s">
        <v>349</v>
      </c>
      <c r="E139" s="252" t="s">
        <v>354</v>
      </c>
      <c r="F139" s="253" t="s">
        <v>355</v>
      </c>
      <c r="G139" s="254" t="s">
        <v>198</v>
      </c>
      <c r="H139" s="255">
        <v>18</v>
      </c>
      <c r="I139" s="256"/>
      <c r="J139" s="257">
        <f>ROUND(I139*H139,2)</f>
        <v>0</v>
      </c>
      <c r="K139" s="253" t="s">
        <v>192</v>
      </c>
      <c r="L139" s="72"/>
      <c r="M139" s="258" t="s">
        <v>21</v>
      </c>
      <c r="N139" s="259" t="s">
        <v>42</v>
      </c>
      <c r="O139" s="47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4" t="s">
        <v>78</v>
      </c>
      <c r="AT139" s="24" t="s">
        <v>349</v>
      </c>
      <c r="AU139" s="24" t="s">
        <v>78</v>
      </c>
      <c r="AY139" s="24" t="s">
        <v>186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4" t="s">
        <v>78</v>
      </c>
      <c r="BK139" s="247">
        <f>ROUND(I139*H139,2)</f>
        <v>0</v>
      </c>
      <c r="BL139" s="24" t="s">
        <v>78</v>
      </c>
      <c r="BM139" s="24" t="s">
        <v>1529</v>
      </c>
    </row>
    <row r="140" s="1" customFormat="1" ht="25.5" customHeight="1">
      <c r="B140" s="46"/>
      <c r="C140" s="235" t="s">
        <v>370</v>
      </c>
      <c r="D140" s="235" t="s">
        <v>183</v>
      </c>
      <c r="E140" s="236" t="s">
        <v>358</v>
      </c>
      <c r="F140" s="237" t="s">
        <v>359</v>
      </c>
      <c r="G140" s="238" t="s">
        <v>198</v>
      </c>
      <c r="H140" s="239">
        <v>1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301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301</v>
      </c>
      <c r="BM140" s="24" t="s">
        <v>1530</v>
      </c>
    </row>
    <row r="141" s="1" customFormat="1">
      <c r="B141" s="46"/>
      <c r="C141" s="74"/>
      <c r="D141" s="248" t="s">
        <v>221</v>
      </c>
      <c r="E141" s="74"/>
      <c r="F141" s="249" t="s">
        <v>361</v>
      </c>
      <c r="G141" s="74"/>
      <c r="H141" s="74"/>
      <c r="I141" s="203"/>
      <c r="J141" s="74"/>
      <c r="K141" s="74"/>
      <c r="L141" s="72"/>
      <c r="M141" s="250"/>
      <c r="N141" s="47"/>
      <c r="O141" s="47"/>
      <c r="P141" s="47"/>
      <c r="Q141" s="47"/>
      <c r="R141" s="47"/>
      <c r="S141" s="47"/>
      <c r="T141" s="95"/>
      <c r="AT141" s="24" t="s">
        <v>221</v>
      </c>
      <c r="AU141" s="24" t="s">
        <v>78</v>
      </c>
    </row>
    <row r="142" s="1" customFormat="1" ht="16.5" customHeight="1">
      <c r="B142" s="46"/>
      <c r="C142" s="235" t="s">
        <v>374</v>
      </c>
      <c r="D142" s="235" t="s">
        <v>183</v>
      </c>
      <c r="E142" s="236" t="s">
        <v>363</v>
      </c>
      <c r="F142" s="237" t="s">
        <v>364</v>
      </c>
      <c r="G142" s="238" t="s">
        <v>198</v>
      </c>
      <c r="H142" s="239">
        <v>24</v>
      </c>
      <c r="I142" s="240"/>
      <c r="J142" s="241">
        <f>ROUND(I142*H142,2)</f>
        <v>0</v>
      </c>
      <c r="K142" s="237" t="s">
        <v>192</v>
      </c>
      <c r="L142" s="242"/>
      <c r="M142" s="243" t="s">
        <v>21</v>
      </c>
      <c r="N142" s="244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193</v>
      </c>
      <c r="AT142" s="24" t="s">
        <v>183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194</v>
      </c>
      <c r="BM142" s="24" t="s">
        <v>1531</v>
      </c>
    </row>
    <row r="143" s="1" customFormat="1" ht="16.5" customHeight="1">
      <c r="B143" s="46"/>
      <c r="C143" s="235" t="s">
        <v>379</v>
      </c>
      <c r="D143" s="235" t="s">
        <v>183</v>
      </c>
      <c r="E143" s="236" t="s">
        <v>367</v>
      </c>
      <c r="F143" s="237" t="s">
        <v>368</v>
      </c>
      <c r="G143" s="238" t="s">
        <v>198</v>
      </c>
      <c r="H143" s="239">
        <v>5</v>
      </c>
      <c r="I143" s="240"/>
      <c r="J143" s="241">
        <f>ROUND(I143*H143,2)</f>
        <v>0</v>
      </c>
      <c r="K143" s="237" t="s">
        <v>192</v>
      </c>
      <c r="L143" s="242"/>
      <c r="M143" s="243" t="s">
        <v>21</v>
      </c>
      <c r="N143" s="244" t="s">
        <v>42</v>
      </c>
      <c r="O143" s="47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4" t="s">
        <v>193</v>
      </c>
      <c r="AT143" s="24" t="s">
        <v>183</v>
      </c>
      <c r="AU143" s="24" t="s">
        <v>78</v>
      </c>
      <c r="AY143" s="24" t="s">
        <v>186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4" t="s">
        <v>78</v>
      </c>
      <c r="BK143" s="247">
        <f>ROUND(I143*H143,2)</f>
        <v>0</v>
      </c>
      <c r="BL143" s="24" t="s">
        <v>194</v>
      </c>
      <c r="BM143" s="24" t="s">
        <v>1532</v>
      </c>
    </row>
    <row r="144" s="1" customFormat="1" ht="16.5" customHeight="1">
      <c r="B144" s="46"/>
      <c r="C144" s="235" t="s">
        <v>384</v>
      </c>
      <c r="D144" s="235" t="s">
        <v>183</v>
      </c>
      <c r="E144" s="236" t="s">
        <v>371</v>
      </c>
      <c r="F144" s="237" t="s">
        <v>372</v>
      </c>
      <c r="G144" s="238" t="s">
        <v>198</v>
      </c>
      <c r="H144" s="239">
        <v>1</v>
      </c>
      <c r="I144" s="240"/>
      <c r="J144" s="241">
        <f>ROUND(I144*H144,2)</f>
        <v>0</v>
      </c>
      <c r="K144" s="237" t="s">
        <v>192</v>
      </c>
      <c r="L144" s="242"/>
      <c r="M144" s="243" t="s">
        <v>21</v>
      </c>
      <c r="N144" s="244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193</v>
      </c>
      <c r="AT144" s="24" t="s">
        <v>183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194</v>
      </c>
      <c r="BM144" s="24" t="s">
        <v>1533</v>
      </c>
    </row>
    <row r="145" s="1" customFormat="1" ht="16.5" customHeight="1">
      <c r="B145" s="46"/>
      <c r="C145" s="235" t="s">
        <v>388</v>
      </c>
      <c r="D145" s="235" t="s">
        <v>183</v>
      </c>
      <c r="E145" s="236" t="s">
        <v>375</v>
      </c>
      <c r="F145" s="237" t="s">
        <v>376</v>
      </c>
      <c r="G145" s="238" t="s">
        <v>198</v>
      </c>
      <c r="H145" s="239">
        <v>2</v>
      </c>
      <c r="I145" s="240"/>
      <c r="J145" s="241">
        <f>ROUND(I145*H145,2)</f>
        <v>0</v>
      </c>
      <c r="K145" s="237" t="s">
        <v>192</v>
      </c>
      <c r="L145" s="242"/>
      <c r="M145" s="243" t="s">
        <v>21</v>
      </c>
      <c r="N145" s="244" t="s">
        <v>42</v>
      </c>
      <c r="O145" s="47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AR145" s="24" t="s">
        <v>193</v>
      </c>
      <c r="AT145" s="24" t="s">
        <v>183</v>
      </c>
      <c r="AU145" s="24" t="s">
        <v>78</v>
      </c>
      <c r="AY145" s="24" t="s">
        <v>186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4" t="s">
        <v>78</v>
      </c>
      <c r="BK145" s="247">
        <f>ROUND(I145*H145,2)</f>
        <v>0</v>
      </c>
      <c r="BL145" s="24" t="s">
        <v>194</v>
      </c>
      <c r="BM145" s="24" t="s">
        <v>1534</v>
      </c>
    </row>
    <row r="146" s="1" customFormat="1">
      <c r="B146" s="46"/>
      <c r="C146" s="74"/>
      <c r="D146" s="248" t="s">
        <v>221</v>
      </c>
      <c r="E146" s="74"/>
      <c r="F146" s="249" t="s">
        <v>378</v>
      </c>
      <c r="G146" s="74"/>
      <c r="H146" s="74"/>
      <c r="I146" s="203"/>
      <c r="J146" s="74"/>
      <c r="K146" s="74"/>
      <c r="L146" s="72"/>
      <c r="M146" s="250"/>
      <c r="N146" s="47"/>
      <c r="O146" s="47"/>
      <c r="P146" s="47"/>
      <c r="Q146" s="47"/>
      <c r="R146" s="47"/>
      <c r="S146" s="47"/>
      <c r="T146" s="95"/>
      <c r="AT146" s="24" t="s">
        <v>221</v>
      </c>
      <c r="AU146" s="24" t="s">
        <v>78</v>
      </c>
    </row>
    <row r="147" s="1" customFormat="1" ht="16.5" customHeight="1">
      <c r="B147" s="46"/>
      <c r="C147" s="235" t="s">
        <v>393</v>
      </c>
      <c r="D147" s="235" t="s">
        <v>183</v>
      </c>
      <c r="E147" s="236" t="s">
        <v>380</v>
      </c>
      <c r="F147" s="237" t="s">
        <v>381</v>
      </c>
      <c r="G147" s="238" t="s">
        <v>198</v>
      </c>
      <c r="H147" s="239">
        <v>1</v>
      </c>
      <c r="I147" s="240"/>
      <c r="J147" s="241">
        <f>ROUND(I147*H147,2)</f>
        <v>0</v>
      </c>
      <c r="K147" s="237" t="s">
        <v>192</v>
      </c>
      <c r="L147" s="242"/>
      <c r="M147" s="243" t="s">
        <v>21</v>
      </c>
      <c r="N147" s="244" t="s">
        <v>42</v>
      </c>
      <c r="O147" s="47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AR147" s="24" t="s">
        <v>193</v>
      </c>
      <c r="AT147" s="24" t="s">
        <v>183</v>
      </c>
      <c r="AU147" s="24" t="s">
        <v>78</v>
      </c>
      <c r="AY147" s="24" t="s">
        <v>186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24" t="s">
        <v>78</v>
      </c>
      <c r="BK147" s="247">
        <f>ROUND(I147*H147,2)</f>
        <v>0</v>
      </c>
      <c r="BL147" s="24" t="s">
        <v>194</v>
      </c>
      <c r="BM147" s="24" t="s">
        <v>1535</v>
      </c>
    </row>
    <row r="148" s="1" customFormat="1">
      <c r="B148" s="46"/>
      <c r="C148" s="74"/>
      <c r="D148" s="248" t="s">
        <v>221</v>
      </c>
      <c r="E148" s="74"/>
      <c r="F148" s="249" t="s">
        <v>383</v>
      </c>
      <c r="G148" s="74"/>
      <c r="H148" s="74"/>
      <c r="I148" s="203"/>
      <c r="J148" s="74"/>
      <c r="K148" s="74"/>
      <c r="L148" s="72"/>
      <c r="M148" s="250"/>
      <c r="N148" s="47"/>
      <c r="O148" s="47"/>
      <c r="P148" s="47"/>
      <c r="Q148" s="47"/>
      <c r="R148" s="47"/>
      <c r="S148" s="47"/>
      <c r="T148" s="95"/>
      <c r="AT148" s="24" t="s">
        <v>221</v>
      </c>
      <c r="AU148" s="24" t="s">
        <v>78</v>
      </c>
    </row>
    <row r="149" s="1" customFormat="1" ht="16.5" customHeight="1">
      <c r="B149" s="46"/>
      <c r="C149" s="235" t="s">
        <v>398</v>
      </c>
      <c r="D149" s="235" t="s">
        <v>183</v>
      </c>
      <c r="E149" s="236" t="s">
        <v>385</v>
      </c>
      <c r="F149" s="237" t="s">
        <v>386</v>
      </c>
      <c r="G149" s="238" t="s">
        <v>198</v>
      </c>
      <c r="H149" s="239">
        <v>1</v>
      </c>
      <c r="I149" s="240"/>
      <c r="J149" s="241">
        <f>ROUND(I149*H149,2)</f>
        <v>0</v>
      </c>
      <c r="K149" s="237" t="s">
        <v>192</v>
      </c>
      <c r="L149" s="242"/>
      <c r="M149" s="243" t="s">
        <v>21</v>
      </c>
      <c r="N149" s="244" t="s">
        <v>42</v>
      </c>
      <c r="O149" s="47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AR149" s="24" t="s">
        <v>193</v>
      </c>
      <c r="AT149" s="24" t="s">
        <v>183</v>
      </c>
      <c r="AU149" s="24" t="s">
        <v>78</v>
      </c>
      <c r="AY149" s="24" t="s">
        <v>186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24" t="s">
        <v>78</v>
      </c>
      <c r="BK149" s="247">
        <f>ROUND(I149*H149,2)</f>
        <v>0</v>
      </c>
      <c r="BL149" s="24" t="s">
        <v>194</v>
      </c>
      <c r="BM149" s="24" t="s">
        <v>1536</v>
      </c>
    </row>
    <row r="150" s="1" customFormat="1" ht="16.5" customHeight="1">
      <c r="B150" s="46"/>
      <c r="C150" s="235" t="s">
        <v>402</v>
      </c>
      <c r="D150" s="235" t="s">
        <v>183</v>
      </c>
      <c r="E150" s="236" t="s">
        <v>394</v>
      </c>
      <c r="F150" s="237" t="s">
        <v>395</v>
      </c>
      <c r="G150" s="238" t="s">
        <v>198</v>
      </c>
      <c r="H150" s="239">
        <v>2</v>
      </c>
      <c r="I150" s="240"/>
      <c r="J150" s="241">
        <f>ROUND(I150*H150,2)</f>
        <v>0</v>
      </c>
      <c r="K150" s="237" t="s">
        <v>192</v>
      </c>
      <c r="L150" s="242"/>
      <c r="M150" s="243" t="s">
        <v>21</v>
      </c>
      <c r="N150" s="244" t="s">
        <v>42</v>
      </c>
      <c r="O150" s="47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AR150" s="24" t="s">
        <v>193</v>
      </c>
      <c r="AT150" s="24" t="s">
        <v>183</v>
      </c>
      <c r="AU150" s="24" t="s">
        <v>78</v>
      </c>
      <c r="AY150" s="24" t="s">
        <v>186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24" t="s">
        <v>78</v>
      </c>
      <c r="BK150" s="247">
        <f>ROUND(I150*H150,2)</f>
        <v>0</v>
      </c>
      <c r="BL150" s="24" t="s">
        <v>194</v>
      </c>
      <c r="BM150" s="24" t="s">
        <v>1537</v>
      </c>
    </row>
    <row r="151" s="1" customFormat="1">
      <c r="B151" s="46"/>
      <c r="C151" s="74"/>
      <c r="D151" s="248" t="s">
        <v>221</v>
      </c>
      <c r="E151" s="74"/>
      <c r="F151" s="249" t="s">
        <v>397</v>
      </c>
      <c r="G151" s="74"/>
      <c r="H151" s="74"/>
      <c r="I151" s="203"/>
      <c r="J151" s="74"/>
      <c r="K151" s="74"/>
      <c r="L151" s="72"/>
      <c r="M151" s="250"/>
      <c r="N151" s="47"/>
      <c r="O151" s="47"/>
      <c r="P151" s="47"/>
      <c r="Q151" s="47"/>
      <c r="R151" s="47"/>
      <c r="S151" s="47"/>
      <c r="T151" s="95"/>
      <c r="AT151" s="24" t="s">
        <v>221</v>
      </c>
      <c r="AU151" s="24" t="s">
        <v>78</v>
      </c>
    </row>
    <row r="152" s="1" customFormat="1" ht="25.5" customHeight="1">
      <c r="B152" s="46"/>
      <c r="C152" s="235" t="s">
        <v>406</v>
      </c>
      <c r="D152" s="235" t="s">
        <v>183</v>
      </c>
      <c r="E152" s="236" t="s">
        <v>399</v>
      </c>
      <c r="F152" s="237" t="s">
        <v>400</v>
      </c>
      <c r="G152" s="238" t="s">
        <v>198</v>
      </c>
      <c r="H152" s="239">
        <v>14</v>
      </c>
      <c r="I152" s="240"/>
      <c r="J152" s="241">
        <f>ROUND(I152*H152,2)</f>
        <v>0</v>
      </c>
      <c r="K152" s="237" t="s">
        <v>192</v>
      </c>
      <c r="L152" s="242"/>
      <c r="M152" s="243" t="s">
        <v>21</v>
      </c>
      <c r="N152" s="244" t="s">
        <v>42</v>
      </c>
      <c r="O152" s="47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AR152" s="24" t="s">
        <v>193</v>
      </c>
      <c r="AT152" s="24" t="s">
        <v>183</v>
      </c>
      <c r="AU152" s="24" t="s">
        <v>78</v>
      </c>
      <c r="AY152" s="24" t="s">
        <v>186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24" t="s">
        <v>78</v>
      </c>
      <c r="BK152" s="247">
        <f>ROUND(I152*H152,2)</f>
        <v>0</v>
      </c>
      <c r="BL152" s="24" t="s">
        <v>194</v>
      </c>
      <c r="BM152" s="24" t="s">
        <v>1538</v>
      </c>
    </row>
    <row r="153" s="1" customFormat="1" ht="16.5" customHeight="1">
      <c r="B153" s="46"/>
      <c r="C153" s="235" t="s">
        <v>410</v>
      </c>
      <c r="D153" s="235" t="s">
        <v>183</v>
      </c>
      <c r="E153" s="236" t="s">
        <v>403</v>
      </c>
      <c r="F153" s="237" t="s">
        <v>404</v>
      </c>
      <c r="G153" s="238" t="s">
        <v>198</v>
      </c>
      <c r="H153" s="239">
        <v>1</v>
      </c>
      <c r="I153" s="240"/>
      <c r="J153" s="241">
        <f>ROUND(I153*H153,2)</f>
        <v>0</v>
      </c>
      <c r="K153" s="237" t="s">
        <v>192</v>
      </c>
      <c r="L153" s="242"/>
      <c r="M153" s="243" t="s">
        <v>21</v>
      </c>
      <c r="N153" s="244" t="s">
        <v>42</v>
      </c>
      <c r="O153" s="47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24" t="s">
        <v>193</v>
      </c>
      <c r="AT153" s="24" t="s">
        <v>183</v>
      </c>
      <c r="AU153" s="24" t="s">
        <v>78</v>
      </c>
      <c r="AY153" s="24" t="s">
        <v>186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24" t="s">
        <v>78</v>
      </c>
      <c r="BK153" s="247">
        <f>ROUND(I153*H153,2)</f>
        <v>0</v>
      </c>
      <c r="BL153" s="24" t="s">
        <v>194</v>
      </c>
      <c r="BM153" s="24" t="s">
        <v>1539</v>
      </c>
    </row>
    <row r="154" s="1" customFormat="1" ht="16.5" customHeight="1">
      <c r="B154" s="46"/>
      <c r="C154" s="235" t="s">
        <v>414</v>
      </c>
      <c r="D154" s="235" t="s">
        <v>183</v>
      </c>
      <c r="E154" s="236" t="s">
        <v>407</v>
      </c>
      <c r="F154" s="237" t="s">
        <v>408</v>
      </c>
      <c r="G154" s="238" t="s">
        <v>198</v>
      </c>
      <c r="H154" s="239">
        <v>1</v>
      </c>
      <c r="I154" s="240"/>
      <c r="J154" s="241">
        <f>ROUND(I154*H154,2)</f>
        <v>0</v>
      </c>
      <c r="K154" s="237" t="s">
        <v>192</v>
      </c>
      <c r="L154" s="242"/>
      <c r="M154" s="243" t="s">
        <v>21</v>
      </c>
      <c r="N154" s="244" t="s">
        <v>42</v>
      </c>
      <c r="O154" s="47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AR154" s="24" t="s">
        <v>193</v>
      </c>
      <c r="AT154" s="24" t="s">
        <v>183</v>
      </c>
      <c r="AU154" s="24" t="s">
        <v>78</v>
      </c>
      <c r="AY154" s="24" t="s">
        <v>186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24" t="s">
        <v>78</v>
      </c>
      <c r="BK154" s="247">
        <f>ROUND(I154*H154,2)</f>
        <v>0</v>
      </c>
      <c r="BL154" s="24" t="s">
        <v>194</v>
      </c>
      <c r="BM154" s="24" t="s">
        <v>1540</v>
      </c>
    </row>
    <row r="155" s="1" customFormat="1" ht="16.5" customHeight="1">
      <c r="B155" s="46"/>
      <c r="C155" s="235" t="s">
        <v>419</v>
      </c>
      <c r="D155" s="235" t="s">
        <v>183</v>
      </c>
      <c r="E155" s="236" t="s">
        <v>411</v>
      </c>
      <c r="F155" s="237" t="s">
        <v>412</v>
      </c>
      <c r="G155" s="238" t="s">
        <v>198</v>
      </c>
      <c r="H155" s="239">
        <v>4</v>
      </c>
      <c r="I155" s="240"/>
      <c r="J155" s="241">
        <f>ROUND(I155*H155,2)</f>
        <v>0</v>
      </c>
      <c r="K155" s="237" t="s">
        <v>192</v>
      </c>
      <c r="L155" s="242"/>
      <c r="M155" s="243" t="s">
        <v>21</v>
      </c>
      <c r="N155" s="244" t="s">
        <v>42</v>
      </c>
      <c r="O155" s="47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AR155" s="24" t="s">
        <v>193</v>
      </c>
      <c r="AT155" s="24" t="s">
        <v>183</v>
      </c>
      <c r="AU155" s="24" t="s">
        <v>78</v>
      </c>
      <c r="AY155" s="24" t="s">
        <v>186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24" t="s">
        <v>78</v>
      </c>
      <c r="BK155" s="247">
        <f>ROUND(I155*H155,2)</f>
        <v>0</v>
      </c>
      <c r="BL155" s="24" t="s">
        <v>194</v>
      </c>
      <c r="BM155" s="24" t="s">
        <v>1541</v>
      </c>
    </row>
    <row r="156" s="1" customFormat="1" ht="16.5" customHeight="1">
      <c r="B156" s="46"/>
      <c r="C156" s="235" t="s">
        <v>423</v>
      </c>
      <c r="D156" s="235" t="s">
        <v>183</v>
      </c>
      <c r="E156" s="236" t="s">
        <v>415</v>
      </c>
      <c r="F156" s="237" t="s">
        <v>416</v>
      </c>
      <c r="G156" s="238" t="s">
        <v>198</v>
      </c>
      <c r="H156" s="239">
        <v>1</v>
      </c>
      <c r="I156" s="240"/>
      <c r="J156" s="241">
        <f>ROUND(I156*H156,2)</f>
        <v>0</v>
      </c>
      <c r="K156" s="237" t="s">
        <v>192</v>
      </c>
      <c r="L156" s="242"/>
      <c r="M156" s="243" t="s">
        <v>21</v>
      </c>
      <c r="N156" s="244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193</v>
      </c>
      <c r="AT156" s="24" t="s">
        <v>183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194</v>
      </c>
      <c r="BM156" s="24" t="s">
        <v>1542</v>
      </c>
    </row>
    <row r="157" s="1" customFormat="1">
      <c r="B157" s="46"/>
      <c r="C157" s="74"/>
      <c r="D157" s="248" t="s">
        <v>221</v>
      </c>
      <c r="E157" s="74"/>
      <c r="F157" s="249" t="s">
        <v>418</v>
      </c>
      <c r="G157" s="74"/>
      <c r="H157" s="74"/>
      <c r="I157" s="203"/>
      <c r="J157" s="74"/>
      <c r="K157" s="74"/>
      <c r="L157" s="72"/>
      <c r="M157" s="250"/>
      <c r="N157" s="47"/>
      <c r="O157" s="47"/>
      <c r="P157" s="47"/>
      <c r="Q157" s="47"/>
      <c r="R157" s="47"/>
      <c r="S157" s="47"/>
      <c r="T157" s="95"/>
      <c r="AT157" s="24" t="s">
        <v>221</v>
      </c>
      <c r="AU157" s="24" t="s">
        <v>78</v>
      </c>
    </row>
    <row r="158" s="1" customFormat="1" ht="25.5" customHeight="1">
      <c r="B158" s="46"/>
      <c r="C158" s="251" t="s">
        <v>428</v>
      </c>
      <c r="D158" s="251" t="s">
        <v>349</v>
      </c>
      <c r="E158" s="252" t="s">
        <v>420</v>
      </c>
      <c r="F158" s="253" t="s">
        <v>421</v>
      </c>
      <c r="G158" s="254" t="s">
        <v>198</v>
      </c>
      <c r="H158" s="255">
        <v>5</v>
      </c>
      <c r="I158" s="256"/>
      <c r="J158" s="257">
        <f>ROUND(I158*H158,2)</f>
        <v>0</v>
      </c>
      <c r="K158" s="253" t="s">
        <v>192</v>
      </c>
      <c r="L158" s="72"/>
      <c r="M158" s="258" t="s">
        <v>21</v>
      </c>
      <c r="N158" s="259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78</v>
      </c>
      <c r="AT158" s="24" t="s">
        <v>349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78</v>
      </c>
      <c r="BM158" s="24" t="s">
        <v>1543</v>
      </c>
    </row>
    <row r="159" s="1" customFormat="1" ht="25.5" customHeight="1">
      <c r="B159" s="46"/>
      <c r="C159" s="235" t="s">
        <v>433</v>
      </c>
      <c r="D159" s="235" t="s">
        <v>183</v>
      </c>
      <c r="E159" s="236" t="s">
        <v>424</v>
      </c>
      <c r="F159" s="237" t="s">
        <v>425</v>
      </c>
      <c r="G159" s="238" t="s">
        <v>198</v>
      </c>
      <c r="H159" s="239">
        <v>3</v>
      </c>
      <c r="I159" s="240"/>
      <c r="J159" s="241">
        <f>ROUND(I159*H159,2)</f>
        <v>0</v>
      </c>
      <c r="K159" s="237" t="s">
        <v>192</v>
      </c>
      <c r="L159" s="242"/>
      <c r="M159" s="243" t="s">
        <v>21</v>
      </c>
      <c r="N159" s="244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193</v>
      </c>
      <c r="AT159" s="24" t="s">
        <v>183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194</v>
      </c>
      <c r="BM159" s="24" t="s">
        <v>1544</v>
      </c>
    </row>
    <row r="160" s="1" customFormat="1">
      <c r="B160" s="46"/>
      <c r="C160" s="74"/>
      <c r="D160" s="248" t="s">
        <v>221</v>
      </c>
      <c r="E160" s="74"/>
      <c r="F160" s="249" t="s">
        <v>427</v>
      </c>
      <c r="G160" s="74"/>
      <c r="H160" s="74"/>
      <c r="I160" s="203"/>
      <c r="J160" s="74"/>
      <c r="K160" s="74"/>
      <c r="L160" s="72"/>
      <c r="M160" s="250"/>
      <c r="N160" s="47"/>
      <c r="O160" s="47"/>
      <c r="P160" s="47"/>
      <c r="Q160" s="47"/>
      <c r="R160" s="47"/>
      <c r="S160" s="47"/>
      <c r="T160" s="95"/>
      <c r="AT160" s="24" t="s">
        <v>221</v>
      </c>
      <c r="AU160" s="24" t="s">
        <v>78</v>
      </c>
    </row>
    <row r="161" s="1" customFormat="1" ht="25.5" customHeight="1">
      <c r="B161" s="46"/>
      <c r="C161" s="235" t="s">
        <v>437</v>
      </c>
      <c r="D161" s="235" t="s">
        <v>183</v>
      </c>
      <c r="E161" s="236" t="s">
        <v>429</v>
      </c>
      <c r="F161" s="237" t="s">
        <v>430</v>
      </c>
      <c r="G161" s="238" t="s">
        <v>198</v>
      </c>
      <c r="H161" s="239">
        <v>2</v>
      </c>
      <c r="I161" s="240"/>
      <c r="J161" s="241">
        <f>ROUND(I161*H161,2)</f>
        <v>0</v>
      </c>
      <c r="K161" s="237" t="s">
        <v>192</v>
      </c>
      <c r="L161" s="242"/>
      <c r="M161" s="243" t="s">
        <v>21</v>
      </c>
      <c r="N161" s="244" t="s">
        <v>42</v>
      </c>
      <c r="O161" s="47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24" t="s">
        <v>193</v>
      </c>
      <c r="AT161" s="24" t="s">
        <v>183</v>
      </c>
      <c r="AU161" s="24" t="s">
        <v>78</v>
      </c>
      <c r="AY161" s="24" t="s">
        <v>186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24" t="s">
        <v>78</v>
      </c>
      <c r="BK161" s="247">
        <f>ROUND(I161*H161,2)</f>
        <v>0</v>
      </c>
      <c r="BL161" s="24" t="s">
        <v>194</v>
      </c>
      <c r="BM161" s="24" t="s">
        <v>1545</v>
      </c>
    </row>
    <row r="162" s="1" customFormat="1">
      <c r="B162" s="46"/>
      <c r="C162" s="74"/>
      <c r="D162" s="248" t="s">
        <v>221</v>
      </c>
      <c r="E162" s="74"/>
      <c r="F162" s="249" t="s">
        <v>432</v>
      </c>
      <c r="G162" s="74"/>
      <c r="H162" s="74"/>
      <c r="I162" s="203"/>
      <c r="J162" s="74"/>
      <c r="K162" s="74"/>
      <c r="L162" s="72"/>
      <c r="M162" s="250"/>
      <c r="N162" s="47"/>
      <c r="O162" s="47"/>
      <c r="P162" s="47"/>
      <c r="Q162" s="47"/>
      <c r="R162" s="47"/>
      <c r="S162" s="47"/>
      <c r="T162" s="95"/>
      <c r="AT162" s="24" t="s">
        <v>221</v>
      </c>
      <c r="AU162" s="24" t="s">
        <v>78</v>
      </c>
    </row>
    <row r="163" s="1" customFormat="1" ht="25.5" customHeight="1">
      <c r="B163" s="46"/>
      <c r="C163" s="235" t="s">
        <v>441</v>
      </c>
      <c r="D163" s="235" t="s">
        <v>183</v>
      </c>
      <c r="E163" s="236" t="s">
        <v>434</v>
      </c>
      <c r="F163" s="237" t="s">
        <v>435</v>
      </c>
      <c r="G163" s="238" t="s">
        <v>198</v>
      </c>
      <c r="H163" s="239">
        <v>2</v>
      </c>
      <c r="I163" s="240"/>
      <c r="J163" s="241">
        <f>ROUND(I163*H163,2)</f>
        <v>0</v>
      </c>
      <c r="K163" s="237" t="s">
        <v>192</v>
      </c>
      <c r="L163" s="242"/>
      <c r="M163" s="243" t="s">
        <v>21</v>
      </c>
      <c r="N163" s="244" t="s">
        <v>42</v>
      </c>
      <c r="O163" s="47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AR163" s="24" t="s">
        <v>193</v>
      </c>
      <c r="AT163" s="24" t="s">
        <v>183</v>
      </c>
      <c r="AU163" s="24" t="s">
        <v>78</v>
      </c>
      <c r="AY163" s="24" t="s">
        <v>186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24" t="s">
        <v>78</v>
      </c>
      <c r="BK163" s="247">
        <f>ROUND(I163*H163,2)</f>
        <v>0</v>
      </c>
      <c r="BL163" s="24" t="s">
        <v>194</v>
      </c>
      <c r="BM163" s="24" t="s">
        <v>1546</v>
      </c>
    </row>
    <row r="164" s="1" customFormat="1" ht="25.5" customHeight="1">
      <c r="B164" s="46"/>
      <c r="C164" s="235" t="s">
        <v>445</v>
      </c>
      <c r="D164" s="235" t="s">
        <v>183</v>
      </c>
      <c r="E164" s="236" t="s">
        <v>438</v>
      </c>
      <c r="F164" s="237" t="s">
        <v>439</v>
      </c>
      <c r="G164" s="238" t="s">
        <v>198</v>
      </c>
      <c r="H164" s="239">
        <v>1</v>
      </c>
      <c r="I164" s="240"/>
      <c r="J164" s="241">
        <f>ROUND(I164*H164,2)</f>
        <v>0</v>
      </c>
      <c r="K164" s="237" t="s">
        <v>192</v>
      </c>
      <c r="L164" s="242"/>
      <c r="M164" s="243" t="s">
        <v>21</v>
      </c>
      <c r="N164" s="244" t="s">
        <v>42</v>
      </c>
      <c r="O164" s="47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AR164" s="24" t="s">
        <v>193</v>
      </c>
      <c r="AT164" s="24" t="s">
        <v>183</v>
      </c>
      <c r="AU164" s="24" t="s">
        <v>78</v>
      </c>
      <c r="AY164" s="24" t="s">
        <v>186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24" t="s">
        <v>78</v>
      </c>
      <c r="BK164" s="247">
        <f>ROUND(I164*H164,2)</f>
        <v>0</v>
      </c>
      <c r="BL164" s="24" t="s">
        <v>194</v>
      </c>
      <c r="BM164" s="24" t="s">
        <v>1547</v>
      </c>
    </row>
    <row r="165" s="1" customFormat="1" ht="16.5" customHeight="1">
      <c r="B165" s="46"/>
      <c r="C165" s="235" t="s">
        <v>449</v>
      </c>
      <c r="D165" s="235" t="s">
        <v>183</v>
      </c>
      <c r="E165" s="236" t="s">
        <v>442</v>
      </c>
      <c r="F165" s="237" t="s">
        <v>443</v>
      </c>
      <c r="G165" s="238" t="s">
        <v>198</v>
      </c>
      <c r="H165" s="239">
        <v>1</v>
      </c>
      <c r="I165" s="240"/>
      <c r="J165" s="241">
        <f>ROUND(I165*H165,2)</f>
        <v>0</v>
      </c>
      <c r="K165" s="237" t="s">
        <v>192</v>
      </c>
      <c r="L165" s="242"/>
      <c r="M165" s="243" t="s">
        <v>21</v>
      </c>
      <c r="N165" s="244" t="s">
        <v>42</v>
      </c>
      <c r="O165" s="47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AR165" s="24" t="s">
        <v>193</v>
      </c>
      <c r="AT165" s="24" t="s">
        <v>183</v>
      </c>
      <c r="AU165" s="24" t="s">
        <v>78</v>
      </c>
      <c r="AY165" s="24" t="s">
        <v>186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24" t="s">
        <v>78</v>
      </c>
      <c r="BK165" s="247">
        <f>ROUND(I165*H165,2)</f>
        <v>0</v>
      </c>
      <c r="BL165" s="24" t="s">
        <v>194</v>
      </c>
      <c r="BM165" s="24" t="s">
        <v>1548</v>
      </c>
    </row>
    <row r="166" s="1" customFormat="1" ht="25.5" customHeight="1">
      <c r="B166" s="46"/>
      <c r="C166" s="251" t="s">
        <v>453</v>
      </c>
      <c r="D166" s="251" t="s">
        <v>349</v>
      </c>
      <c r="E166" s="252" t="s">
        <v>446</v>
      </c>
      <c r="F166" s="253" t="s">
        <v>447</v>
      </c>
      <c r="G166" s="254" t="s">
        <v>198</v>
      </c>
      <c r="H166" s="255">
        <v>2</v>
      </c>
      <c r="I166" s="256"/>
      <c r="J166" s="257">
        <f>ROUND(I166*H166,2)</f>
        <v>0</v>
      </c>
      <c r="K166" s="253" t="s">
        <v>192</v>
      </c>
      <c r="L166" s="72"/>
      <c r="M166" s="258" t="s">
        <v>21</v>
      </c>
      <c r="N166" s="259" t="s">
        <v>42</v>
      </c>
      <c r="O166" s="47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24" t="s">
        <v>78</v>
      </c>
      <c r="AT166" s="24" t="s">
        <v>349</v>
      </c>
      <c r="AU166" s="24" t="s">
        <v>78</v>
      </c>
      <c r="AY166" s="24" t="s">
        <v>186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24" t="s">
        <v>78</v>
      </c>
      <c r="BK166" s="247">
        <f>ROUND(I166*H166,2)</f>
        <v>0</v>
      </c>
      <c r="BL166" s="24" t="s">
        <v>78</v>
      </c>
      <c r="BM166" s="24" t="s">
        <v>1549</v>
      </c>
    </row>
    <row r="167" s="1" customFormat="1" ht="16.5" customHeight="1">
      <c r="B167" s="46"/>
      <c r="C167" s="251" t="s">
        <v>458</v>
      </c>
      <c r="D167" s="251" t="s">
        <v>349</v>
      </c>
      <c r="E167" s="252" t="s">
        <v>450</v>
      </c>
      <c r="F167" s="253" t="s">
        <v>451</v>
      </c>
      <c r="G167" s="254" t="s">
        <v>198</v>
      </c>
      <c r="H167" s="255">
        <v>1</v>
      </c>
      <c r="I167" s="256"/>
      <c r="J167" s="257">
        <f>ROUND(I167*H167,2)</f>
        <v>0</v>
      </c>
      <c r="K167" s="253" t="s">
        <v>192</v>
      </c>
      <c r="L167" s="72"/>
      <c r="M167" s="258" t="s">
        <v>21</v>
      </c>
      <c r="N167" s="259" t="s">
        <v>42</v>
      </c>
      <c r="O167" s="47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AR167" s="24" t="s">
        <v>78</v>
      </c>
      <c r="AT167" s="24" t="s">
        <v>349</v>
      </c>
      <c r="AU167" s="24" t="s">
        <v>78</v>
      </c>
      <c r="AY167" s="24" t="s">
        <v>186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24" t="s">
        <v>78</v>
      </c>
      <c r="BK167" s="247">
        <f>ROUND(I167*H167,2)</f>
        <v>0</v>
      </c>
      <c r="BL167" s="24" t="s">
        <v>78</v>
      </c>
      <c r="BM167" s="24" t="s">
        <v>1550</v>
      </c>
    </row>
    <row r="168" s="1" customFormat="1" ht="76.5" customHeight="1">
      <c r="B168" s="46"/>
      <c r="C168" s="251" t="s">
        <v>464</v>
      </c>
      <c r="D168" s="251" t="s">
        <v>349</v>
      </c>
      <c r="E168" s="252" t="s">
        <v>454</v>
      </c>
      <c r="F168" s="253" t="s">
        <v>455</v>
      </c>
      <c r="G168" s="254" t="s">
        <v>198</v>
      </c>
      <c r="H168" s="255">
        <v>2</v>
      </c>
      <c r="I168" s="256"/>
      <c r="J168" s="257">
        <f>ROUND(I168*H168,2)</f>
        <v>0</v>
      </c>
      <c r="K168" s="253" t="s">
        <v>192</v>
      </c>
      <c r="L168" s="72"/>
      <c r="M168" s="258" t="s">
        <v>21</v>
      </c>
      <c r="N168" s="259" t="s">
        <v>42</v>
      </c>
      <c r="O168" s="47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AR168" s="24" t="s">
        <v>456</v>
      </c>
      <c r="AT168" s="24" t="s">
        <v>349</v>
      </c>
      <c r="AU168" s="24" t="s">
        <v>78</v>
      </c>
      <c r="AY168" s="24" t="s">
        <v>186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24" t="s">
        <v>78</v>
      </c>
      <c r="BK168" s="247">
        <f>ROUND(I168*H168,2)</f>
        <v>0</v>
      </c>
      <c r="BL168" s="24" t="s">
        <v>456</v>
      </c>
      <c r="BM168" s="24" t="s">
        <v>1551</v>
      </c>
    </row>
    <row r="169" s="1" customFormat="1" ht="38.25" customHeight="1">
      <c r="B169" s="46"/>
      <c r="C169" s="251" t="s">
        <v>468</v>
      </c>
      <c r="D169" s="251" t="s">
        <v>349</v>
      </c>
      <c r="E169" s="252" t="s">
        <v>459</v>
      </c>
      <c r="F169" s="253" t="s">
        <v>460</v>
      </c>
      <c r="G169" s="254" t="s">
        <v>461</v>
      </c>
      <c r="H169" s="255">
        <v>45</v>
      </c>
      <c r="I169" s="256"/>
      <c r="J169" s="257">
        <f>ROUND(I169*H169,2)</f>
        <v>0</v>
      </c>
      <c r="K169" s="253" t="s">
        <v>192</v>
      </c>
      <c r="L169" s="72"/>
      <c r="M169" s="258" t="s">
        <v>21</v>
      </c>
      <c r="N169" s="259" t="s">
        <v>42</v>
      </c>
      <c r="O169" s="47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AR169" s="24" t="s">
        <v>456</v>
      </c>
      <c r="AT169" s="24" t="s">
        <v>349</v>
      </c>
      <c r="AU169" s="24" t="s">
        <v>78</v>
      </c>
      <c r="AY169" s="24" t="s">
        <v>186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24" t="s">
        <v>78</v>
      </c>
      <c r="BK169" s="247">
        <f>ROUND(I169*H169,2)</f>
        <v>0</v>
      </c>
      <c r="BL169" s="24" t="s">
        <v>456</v>
      </c>
      <c r="BM169" s="24" t="s">
        <v>1552</v>
      </c>
    </row>
    <row r="170" s="1" customFormat="1">
      <c r="B170" s="46"/>
      <c r="C170" s="74"/>
      <c r="D170" s="248" t="s">
        <v>221</v>
      </c>
      <c r="E170" s="74"/>
      <c r="F170" s="249" t="s">
        <v>463</v>
      </c>
      <c r="G170" s="74"/>
      <c r="H170" s="74"/>
      <c r="I170" s="203"/>
      <c r="J170" s="74"/>
      <c r="K170" s="74"/>
      <c r="L170" s="72"/>
      <c r="M170" s="250"/>
      <c r="N170" s="47"/>
      <c r="O170" s="47"/>
      <c r="P170" s="47"/>
      <c r="Q170" s="47"/>
      <c r="R170" s="47"/>
      <c r="S170" s="47"/>
      <c r="T170" s="95"/>
      <c r="AT170" s="24" t="s">
        <v>221</v>
      </c>
      <c r="AU170" s="24" t="s">
        <v>78</v>
      </c>
    </row>
    <row r="171" s="1" customFormat="1" ht="25.5" customHeight="1">
      <c r="B171" s="46"/>
      <c r="C171" s="251" t="s">
        <v>194</v>
      </c>
      <c r="D171" s="251" t="s">
        <v>349</v>
      </c>
      <c r="E171" s="252" t="s">
        <v>465</v>
      </c>
      <c r="F171" s="253" t="s">
        <v>466</v>
      </c>
      <c r="G171" s="254" t="s">
        <v>461</v>
      </c>
      <c r="H171" s="255">
        <v>38</v>
      </c>
      <c r="I171" s="256"/>
      <c r="J171" s="257">
        <f>ROUND(I171*H171,2)</f>
        <v>0</v>
      </c>
      <c r="K171" s="253" t="s">
        <v>192</v>
      </c>
      <c r="L171" s="72"/>
      <c r="M171" s="258" t="s">
        <v>21</v>
      </c>
      <c r="N171" s="259" t="s">
        <v>42</v>
      </c>
      <c r="O171" s="47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24" t="s">
        <v>456</v>
      </c>
      <c r="AT171" s="24" t="s">
        <v>349</v>
      </c>
      <c r="AU171" s="24" t="s">
        <v>78</v>
      </c>
      <c r="AY171" s="24" t="s">
        <v>186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24" t="s">
        <v>78</v>
      </c>
      <c r="BK171" s="247">
        <f>ROUND(I171*H171,2)</f>
        <v>0</v>
      </c>
      <c r="BL171" s="24" t="s">
        <v>456</v>
      </c>
      <c r="BM171" s="24" t="s">
        <v>1553</v>
      </c>
    </row>
    <row r="172" s="1" customFormat="1" ht="38.25" customHeight="1">
      <c r="B172" s="46"/>
      <c r="C172" s="251" t="s">
        <v>475</v>
      </c>
      <c r="D172" s="251" t="s">
        <v>349</v>
      </c>
      <c r="E172" s="252" t="s">
        <v>469</v>
      </c>
      <c r="F172" s="253" t="s">
        <v>470</v>
      </c>
      <c r="G172" s="254" t="s">
        <v>198</v>
      </c>
      <c r="H172" s="255">
        <v>1</v>
      </c>
      <c r="I172" s="256"/>
      <c r="J172" s="257">
        <f>ROUND(I172*H172,2)</f>
        <v>0</v>
      </c>
      <c r="K172" s="253" t="s">
        <v>192</v>
      </c>
      <c r="L172" s="72"/>
      <c r="M172" s="258" t="s">
        <v>21</v>
      </c>
      <c r="N172" s="259" t="s">
        <v>42</v>
      </c>
      <c r="O172" s="47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AR172" s="24" t="s">
        <v>78</v>
      </c>
      <c r="AT172" s="24" t="s">
        <v>349</v>
      </c>
      <c r="AU172" s="24" t="s">
        <v>78</v>
      </c>
      <c r="AY172" s="24" t="s">
        <v>186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24" t="s">
        <v>78</v>
      </c>
      <c r="BK172" s="247">
        <f>ROUND(I172*H172,2)</f>
        <v>0</v>
      </c>
      <c r="BL172" s="24" t="s">
        <v>78</v>
      </c>
      <c r="BM172" s="24" t="s">
        <v>1554</v>
      </c>
    </row>
    <row r="173" s="1" customFormat="1" ht="16.5" customHeight="1">
      <c r="B173" s="46"/>
      <c r="C173" s="251" t="s">
        <v>479</v>
      </c>
      <c r="D173" s="251" t="s">
        <v>349</v>
      </c>
      <c r="E173" s="252" t="s">
        <v>472</v>
      </c>
      <c r="F173" s="253" t="s">
        <v>473</v>
      </c>
      <c r="G173" s="254" t="s">
        <v>198</v>
      </c>
      <c r="H173" s="255">
        <v>1</v>
      </c>
      <c r="I173" s="256"/>
      <c r="J173" s="257">
        <f>ROUND(I173*H173,2)</f>
        <v>0</v>
      </c>
      <c r="K173" s="253" t="s">
        <v>192</v>
      </c>
      <c r="L173" s="72"/>
      <c r="M173" s="258" t="s">
        <v>21</v>
      </c>
      <c r="N173" s="259" t="s">
        <v>42</v>
      </c>
      <c r="O173" s="47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AR173" s="24" t="s">
        <v>78</v>
      </c>
      <c r="AT173" s="24" t="s">
        <v>349</v>
      </c>
      <c r="AU173" s="24" t="s">
        <v>78</v>
      </c>
      <c r="AY173" s="24" t="s">
        <v>186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24" t="s">
        <v>78</v>
      </c>
      <c r="BK173" s="247">
        <f>ROUND(I173*H173,2)</f>
        <v>0</v>
      </c>
      <c r="BL173" s="24" t="s">
        <v>78</v>
      </c>
      <c r="BM173" s="24" t="s">
        <v>1555</v>
      </c>
    </row>
    <row r="174" s="1" customFormat="1" ht="25.5" customHeight="1">
      <c r="B174" s="46"/>
      <c r="C174" s="251" t="s">
        <v>483</v>
      </c>
      <c r="D174" s="251" t="s">
        <v>349</v>
      </c>
      <c r="E174" s="252" t="s">
        <v>865</v>
      </c>
      <c r="F174" s="253" t="s">
        <v>866</v>
      </c>
      <c r="G174" s="254" t="s">
        <v>198</v>
      </c>
      <c r="H174" s="255">
        <v>1</v>
      </c>
      <c r="I174" s="256"/>
      <c r="J174" s="257">
        <f>ROUND(I174*H174,2)</f>
        <v>0</v>
      </c>
      <c r="K174" s="253" t="s">
        <v>192</v>
      </c>
      <c r="L174" s="72"/>
      <c r="M174" s="258" t="s">
        <v>21</v>
      </c>
      <c r="N174" s="259" t="s">
        <v>42</v>
      </c>
      <c r="O174" s="47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AR174" s="24" t="s">
        <v>78</v>
      </c>
      <c r="AT174" s="24" t="s">
        <v>349</v>
      </c>
      <c r="AU174" s="24" t="s">
        <v>78</v>
      </c>
      <c r="AY174" s="24" t="s">
        <v>186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24" t="s">
        <v>78</v>
      </c>
      <c r="BK174" s="247">
        <f>ROUND(I174*H174,2)</f>
        <v>0</v>
      </c>
      <c r="BL174" s="24" t="s">
        <v>78</v>
      </c>
      <c r="BM174" s="24" t="s">
        <v>1556</v>
      </c>
    </row>
    <row r="175" s="1" customFormat="1" ht="25.5" customHeight="1">
      <c r="B175" s="46"/>
      <c r="C175" s="251" t="s">
        <v>487</v>
      </c>
      <c r="D175" s="251" t="s">
        <v>349</v>
      </c>
      <c r="E175" s="252" t="s">
        <v>476</v>
      </c>
      <c r="F175" s="253" t="s">
        <v>477</v>
      </c>
      <c r="G175" s="254" t="s">
        <v>198</v>
      </c>
      <c r="H175" s="255">
        <v>1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78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78</v>
      </c>
      <c r="BM175" s="24" t="s">
        <v>1557</v>
      </c>
    </row>
    <row r="176" s="1" customFormat="1" ht="76.5" customHeight="1">
      <c r="B176" s="46"/>
      <c r="C176" s="251" t="s">
        <v>491</v>
      </c>
      <c r="D176" s="251" t="s">
        <v>349</v>
      </c>
      <c r="E176" s="252" t="s">
        <v>480</v>
      </c>
      <c r="F176" s="253" t="s">
        <v>481</v>
      </c>
      <c r="G176" s="254" t="s">
        <v>191</v>
      </c>
      <c r="H176" s="255">
        <v>1490</v>
      </c>
      <c r="I176" s="256"/>
      <c r="J176" s="257">
        <f>ROUND(I176*H176,2)</f>
        <v>0</v>
      </c>
      <c r="K176" s="253" t="s">
        <v>192</v>
      </c>
      <c r="L176" s="72"/>
      <c r="M176" s="258" t="s">
        <v>21</v>
      </c>
      <c r="N176" s="259" t="s">
        <v>42</v>
      </c>
      <c r="O176" s="47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24" t="s">
        <v>78</v>
      </c>
      <c r="AT176" s="24" t="s">
        <v>349</v>
      </c>
      <c r="AU176" s="24" t="s">
        <v>78</v>
      </c>
      <c r="AY176" s="24" t="s">
        <v>186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24" t="s">
        <v>78</v>
      </c>
      <c r="BK176" s="247">
        <f>ROUND(I176*H176,2)</f>
        <v>0</v>
      </c>
      <c r="BL176" s="24" t="s">
        <v>78</v>
      </c>
      <c r="BM176" s="24" t="s">
        <v>1558</v>
      </c>
    </row>
    <row r="177" s="1" customFormat="1" ht="76.5" customHeight="1">
      <c r="B177" s="46"/>
      <c r="C177" s="251" t="s">
        <v>495</v>
      </c>
      <c r="D177" s="251" t="s">
        <v>349</v>
      </c>
      <c r="E177" s="252" t="s">
        <v>484</v>
      </c>
      <c r="F177" s="253" t="s">
        <v>485</v>
      </c>
      <c r="G177" s="254" t="s">
        <v>191</v>
      </c>
      <c r="H177" s="255">
        <v>1865</v>
      </c>
      <c r="I177" s="256"/>
      <c r="J177" s="257">
        <f>ROUND(I177*H177,2)</f>
        <v>0</v>
      </c>
      <c r="K177" s="253" t="s">
        <v>192</v>
      </c>
      <c r="L177" s="72"/>
      <c r="M177" s="258" t="s">
        <v>21</v>
      </c>
      <c r="N177" s="259" t="s">
        <v>42</v>
      </c>
      <c r="O177" s="47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AR177" s="24" t="s">
        <v>78</v>
      </c>
      <c r="AT177" s="24" t="s">
        <v>349</v>
      </c>
      <c r="AU177" s="24" t="s">
        <v>78</v>
      </c>
      <c r="AY177" s="24" t="s">
        <v>186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24" t="s">
        <v>78</v>
      </c>
      <c r="BK177" s="247">
        <f>ROUND(I177*H177,2)</f>
        <v>0</v>
      </c>
      <c r="BL177" s="24" t="s">
        <v>78</v>
      </c>
      <c r="BM177" s="24" t="s">
        <v>1559</v>
      </c>
    </row>
    <row r="178" s="1" customFormat="1" ht="63.75" customHeight="1">
      <c r="B178" s="46"/>
      <c r="C178" s="251" t="s">
        <v>499</v>
      </c>
      <c r="D178" s="251" t="s">
        <v>349</v>
      </c>
      <c r="E178" s="252" t="s">
        <v>488</v>
      </c>
      <c r="F178" s="253" t="s">
        <v>489</v>
      </c>
      <c r="G178" s="254" t="s">
        <v>198</v>
      </c>
      <c r="H178" s="255">
        <v>2</v>
      </c>
      <c r="I178" s="256"/>
      <c r="J178" s="257">
        <f>ROUND(I178*H178,2)</f>
        <v>0</v>
      </c>
      <c r="K178" s="253" t="s">
        <v>192</v>
      </c>
      <c r="L178" s="72"/>
      <c r="M178" s="258" t="s">
        <v>21</v>
      </c>
      <c r="N178" s="259" t="s">
        <v>42</v>
      </c>
      <c r="O178" s="47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24" t="s">
        <v>262</v>
      </c>
      <c r="AT178" s="24" t="s">
        <v>349</v>
      </c>
      <c r="AU178" s="24" t="s">
        <v>78</v>
      </c>
      <c r="AY178" s="24" t="s">
        <v>186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24" t="s">
        <v>78</v>
      </c>
      <c r="BK178" s="247">
        <f>ROUND(I178*H178,2)</f>
        <v>0</v>
      </c>
      <c r="BL178" s="24" t="s">
        <v>262</v>
      </c>
      <c r="BM178" s="24" t="s">
        <v>1560</v>
      </c>
    </row>
    <row r="179" s="1" customFormat="1" ht="51" customHeight="1">
      <c r="B179" s="46"/>
      <c r="C179" s="251" t="s">
        <v>503</v>
      </c>
      <c r="D179" s="251" t="s">
        <v>349</v>
      </c>
      <c r="E179" s="252" t="s">
        <v>492</v>
      </c>
      <c r="F179" s="253" t="s">
        <v>493</v>
      </c>
      <c r="G179" s="254" t="s">
        <v>191</v>
      </c>
      <c r="H179" s="255">
        <v>30</v>
      </c>
      <c r="I179" s="256"/>
      <c r="J179" s="257">
        <f>ROUND(I179*H179,2)</f>
        <v>0</v>
      </c>
      <c r="K179" s="253" t="s">
        <v>192</v>
      </c>
      <c r="L179" s="72"/>
      <c r="M179" s="258" t="s">
        <v>21</v>
      </c>
      <c r="N179" s="259" t="s">
        <v>42</v>
      </c>
      <c r="O179" s="47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AR179" s="24" t="s">
        <v>78</v>
      </c>
      <c r="AT179" s="24" t="s">
        <v>349</v>
      </c>
      <c r="AU179" s="24" t="s">
        <v>78</v>
      </c>
      <c r="AY179" s="24" t="s">
        <v>186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24" t="s">
        <v>78</v>
      </c>
      <c r="BK179" s="247">
        <f>ROUND(I179*H179,2)</f>
        <v>0</v>
      </c>
      <c r="BL179" s="24" t="s">
        <v>78</v>
      </c>
      <c r="BM179" s="24" t="s">
        <v>1561</v>
      </c>
    </row>
    <row r="180" s="1" customFormat="1" ht="51" customHeight="1">
      <c r="B180" s="46"/>
      <c r="C180" s="251" t="s">
        <v>507</v>
      </c>
      <c r="D180" s="251" t="s">
        <v>349</v>
      </c>
      <c r="E180" s="252" t="s">
        <v>496</v>
      </c>
      <c r="F180" s="253" t="s">
        <v>497</v>
      </c>
      <c r="G180" s="254" t="s">
        <v>191</v>
      </c>
      <c r="H180" s="255">
        <v>15</v>
      </c>
      <c r="I180" s="256"/>
      <c r="J180" s="257">
        <f>ROUND(I180*H180,2)</f>
        <v>0</v>
      </c>
      <c r="K180" s="253" t="s">
        <v>192</v>
      </c>
      <c r="L180" s="72"/>
      <c r="M180" s="258" t="s">
        <v>21</v>
      </c>
      <c r="N180" s="259" t="s">
        <v>42</v>
      </c>
      <c r="O180" s="47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AR180" s="24" t="s">
        <v>78</v>
      </c>
      <c r="AT180" s="24" t="s">
        <v>349</v>
      </c>
      <c r="AU180" s="24" t="s">
        <v>78</v>
      </c>
      <c r="AY180" s="24" t="s">
        <v>186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24" t="s">
        <v>78</v>
      </c>
      <c r="BK180" s="247">
        <f>ROUND(I180*H180,2)</f>
        <v>0</v>
      </c>
      <c r="BL180" s="24" t="s">
        <v>78</v>
      </c>
      <c r="BM180" s="24" t="s">
        <v>1562</v>
      </c>
    </row>
    <row r="181" s="1" customFormat="1" ht="38.25" customHeight="1">
      <c r="B181" s="46"/>
      <c r="C181" s="251" t="s">
        <v>511</v>
      </c>
      <c r="D181" s="251" t="s">
        <v>349</v>
      </c>
      <c r="E181" s="252" t="s">
        <v>500</v>
      </c>
      <c r="F181" s="253" t="s">
        <v>501</v>
      </c>
      <c r="G181" s="254" t="s">
        <v>198</v>
      </c>
      <c r="H181" s="255">
        <v>6</v>
      </c>
      <c r="I181" s="256"/>
      <c r="J181" s="257">
        <f>ROUND(I181*H181,2)</f>
        <v>0</v>
      </c>
      <c r="K181" s="253" t="s">
        <v>192</v>
      </c>
      <c r="L181" s="72"/>
      <c r="M181" s="258" t="s">
        <v>21</v>
      </c>
      <c r="N181" s="259" t="s">
        <v>42</v>
      </c>
      <c r="O181" s="47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AR181" s="24" t="s">
        <v>78</v>
      </c>
      <c r="AT181" s="24" t="s">
        <v>349</v>
      </c>
      <c r="AU181" s="24" t="s">
        <v>78</v>
      </c>
      <c r="AY181" s="24" t="s">
        <v>186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24" t="s">
        <v>78</v>
      </c>
      <c r="BK181" s="247">
        <f>ROUND(I181*H181,2)</f>
        <v>0</v>
      </c>
      <c r="BL181" s="24" t="s">
        <v>78</v>
      </c>
      <c r="BM181" s="24" t="s">
        <v>1563</v>
      </c>
    </row>
    <row r="182" s="1" customFormat="1" ht="63.75" customHeight="1">
      <c r="B182" s="46"/>
      <c r="C182" s="251" t="s">
        <v>515</v>
      </c>
      <c r="D182" s="251" t="s">
        <v>349</v>
      </c>
      <c r="E182" s="252" t="s">
        <v>504</v>
      </c>
      <c r="F182" s="253" t="s">
        <v>505</v>
      </c>
      <c r="G182" s="254" t="s">
        <v>198</v>
      </c>
      <c r="H182" s="255">
        <v>6</v>
      </c>
      <c r="I182" s="256"/>
      <c r="J182" s="257">
        <f>ROUND(I182*H182,2)</f>
        <v>0</v>
      </c>
      <c r="K182" s="253" t="s">
        <v>192</v>
      </c>
      <c r="L182" s="72"/>
      <c r="M182" s="258" t="s">
        <v>21</v>
      </c>
      <c r="N182" s="259" t="s">
        <v>42</v>
      </c>
      <c r="O182" s="47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AR182" s="24" t="s">
        <v>78</v>
      </c>
      <c r="AT182" s="24" t="s">
        <v>349</v>
      </c>
      <c r="AU182" s="24" t="s">
        <v>78</v>
      </c>
      <c r="AY182" s="24" t="s">
        <v>186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24" t="s">
        <v>78</v>
      </c>
      <c r="BK182" s="247">
        <f>ROUND(I182*H182,2)</f>
        <v>0</v>
      </c>
      <c r="BL182" s="24" t="s">
        <v>78</v>
      </c>
      <c r="BM182" s="24" t="s">
        <v>1564</v>
      </c>
    </row>
    <row r="183" s="1" customFormat="1" ht="63.75" customHeight="1">
      <c r="B183" s="46"/>
      <c r="C183" s="251" t="s">
        <v>519</v>
      </c>
      <c r="D183" s="251" t="s">
        <v>349</v>
      </c>
      <c r="E183" s="252" t="s">
        <v>508</v>
      </c>
      <c r="F183" s="253" t="s">
        <v>509</v>
      </c>
      <c r="G183" s="254" t="s">
        <v>198</v>
      </c>
      <c r="H183" s="255">
        <v>4</v>
      </c>
      <c r="I183" s="256"/>
      <c r="J183" s="257">
        <f>ROUND(I183*H183,2)</f>
        <v>0</v>
      </c>
      <c r="K183" s="253" t="s">
        <v>192</v>
      </c>
      <c r="L183" s="72"/>
      <c r="M183" s="258" t="s">
        <v>21</v>
      </c>
      <c r="N183" s="259" t="s">
        <v>42</v>
      </c>
      <c r="O183" s="47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24" t="s">
        <v>78</v>
      </c>
      <c r="AT183" s="24" t="s">
        <v>349</v>
      </c>
      <c r="AU183" s="24" t="s">
        <v>78</v>
      </c>
      <c r="AY183" s="24" t="s">
        <v>186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24" t="s">
        <v>78</v>
      </c>
      <c r="BK183" s="247">
        <f>ROUND(I183*H183,2)</f>
        <v>0</v>
      </c>
      <c r="BL183" s="24" t="s">
        <v>78</v>
      </c>
      <c r="BM183" s="24" t="s">
        <v>1565</v>
      </c>
    </row>
    <row r="184" s="1" customFormat="1" ht="63.75" customHeight="1">
      <c r="B184" s="46"/>
      <c r="C184" s="251" t="s">
        <v>523</v>
      </c>
      <c r="D184" s="251" t="s">
        <v>349</v>
      </c>
      <c r="E184" s="252" t="s">
        <v>512</v>
      </c>
      <c r="F184" s="253" t="s">
        <v>513</v>
      </c>
      <c r="G184" s="254" t="s">
        <v>198</v>
      </c>
      <c r="H184" s="255">
        <v>4</v>
      </c>
      <c r="I184" s="256"/>
      <c r="J184" s="257">
        <f>ROUND(I184*H184,2)</f>
        <v>0</v>
      </c>
      <c r="K184" s="253" t="s">
        <v>192</v>
      </c>
      <c r="L184" s="72"/>
      <c r="M184" s="258" t="s">
        <v>21</v>
      </c>
      <c r="N184" s="259" t="s">
        <v>42</v>
      </c>
      <c r="O184" s="47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AR184" s="24" t="s">
        <v>78</v>
      </c>
      <c r="AT184" s="24" t="s">
        <v>349</v>
      </c>
      <c r="AU184" s="24" t="s">
        <v>78</v>
      </c>
      <c r="AY184" s="24" t="s">
        <v>186</v>
      </c>
      <c r="BE184" s="247">
        <f>IF(N184="základní",J184,0)</f>
        <v>0</v>
      </c>
      <c r="BF184" s="247">
        <f>IF(N184="snížená",J184,0)</f>
        <v>0</v>
      </c>
      <c r="BG184" s="247">
        <f>IF(N184="zákl. přenesená",J184,0)</f>
        <v>0</v>
      </c>
      <c r="BH184" s="247">
        <f>IF(N184="sníž. přenesená",J184,0)</f>
        <v>0</v>
      </c>
      <c r="BI184" s="247">
        <f>IF(N184="nulová",J184,0)</f>
        <v>0</v>
      </c>
      <c r="BJ184" s="24" t="s">
        <v>78</v>
      </c>
      <c r="BK184" s="247">
        <f>ROUND(I184*H184,2)</f>
        <v>0</v>
      </c>
      <c r="BL184" s="24" t="s">
        <v>78</v>
      </c>
      <c r="BM184" s="24" t="s">
        <v>1566</v>
      </c>
    </row>
    <row r="185" s="1" customFormat="1" ht="63.75" customHeight="1">
      <c r="B185" s="46"/>
      <c r="C185" s="251" t="s">
        <v>528</v>
      </c>
      <c r="D185" s="251" t="s">
        <v>349</v>
      </c>
      <c r="E185" s="252" t="s">
        <v>516</v>
      </c>
      <c r="F185" s="253" t="s">
        <v>517</v>
      </c>
      <c r="G185" s="254" t="s">
        <v>198</v>
      </c>
      <c r="H185" s="255">
        <v>4</v>
      </c>
      <c r="I185" s="256"/>
      <c r="J185" s="257">
        <f>ROUND(I185*H185,2)</f>
        <v>0</v>
      </c>
      <c r="K185" s="253" t="s">
        <v>192</v>
      </c>
      <c r="L185" s="72"/>
      <c r="M185" s="258" t="s">
        <v>21</v>
      </c>
      <c r="N185" s="259" t="s">
        <v>42</v>
      </c>
      <c r="O185" s="47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AR185" s="24" t="s">
        <v>78</v>
      </c>
      <c r="AT185" s="24" t="s">
        <v>349</v>
      </c>
      <c r="AU185" s="24" t="s">
        <v>78</v>
      </c>
      <c r="AY185" s="24" t="s">
        <v>186</v>
      </c>
      <c r="BE185" s="247">
        <f>IF(N185="základní",J185,0)</f>
        <v>0</v>
      </c>
      <c r="BF185" s="247">
        <f>IF(N185="snížená",J185,0)</f>
        <v>0</v>
      </c>
      <c r="BG185" s="247">
        <f>IF(N185="zákl. přenesená",J185,0)</f>
        <v>0</v>
      </c>
      <c r="BH185" s="247">
        <f>IF(N185="sníž. přenesená",J185,0)</f>
        <v>0</v>
      </c>
      <c r="BI185" s="247">
        <f>IF(N185="nulová",J185,0)</f>
        <v>0</v>
      </c>
      <c r="BJ185" s="24" t="s">
        <v>78</v>
      </c>
      <c r="BK185" s="247">
        <f>ROUND(I185*H185,2)</f>
        <v>0</v>
      </c>
      <c r="BL185" s="24" t="s">
        <v>78</v>
      </c>
      <c r="BM185" s="24" t="s">
        <v>1567</v>
      </c>
    </row>
    <row r="186" s="1" customFormat="1" ht="38.25" customHeight="1">
      <c r="B186" s="46"/>
      <c r="C186" s="235" t="s">
        <v>533</v>
      </c>
      <c r="D186" s="235" t="s">
        <v>183</v>
      </c>
      <c r="E186" s="236" t="s">
        <v>520</v>
      </c>
      <c r="F186" s="237" t="s">
        <v>521</v>
      </c>
      <c r="G186" s="238" t="s">
        <v>198</v>
      </c>
      <c r="H186" s="239">
        <v>2</v>
      </c>
      <c r="I186" s="240"/>
      <c r="J186" s="241">
        <f>ROUND(I186*H186,2)</f>
        <v>0</v>
      </c>
      <c r="K186" s="237" t="s">
        <v>192</v>
      </c>
      <c r="L186" s="242"/>
      <c r="M186" s="243" t="s">
        <v>21</v>
      </c>
      <c r="N186" s="244" t="s">
        <v>42</v>
      </c>
      <c r="O186" s="47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AR186" s="24" t="s">
        <v>193</v>
      </c>
      <c r="AT186" s="24" t="s">
        <v>183</v>
      </c>
      <c r="AU186" s="24" t="s">
        <v>78</v>
      </c>
      <c r="AY186" s="24" t="s">
        <v>186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24" t="s">
        <v>78</v>
      </c>
      <c r="BK186" s="247">
        <f>ROUND(I186*H186,2)</f>
        <v>0</v>
      </c>
      <c r="BL186" s="24" t="s">
        <v>194</v>
      </c>
      <c r="BM186" s="24" t="s">
        <v>1568</v>
      </c>
    </row>
    <row r="187" s="1" customFormat="1" ht="25.5" customHeight="1">
      <c r="B187" s="46"/>
      <c r="C187" s="235" t="s">
        <v>537</v>
      </c>
      <c r="D187" s="235" t="s">
        <v>183</v>
      </c>
      <c r="E187" s="236" t="s">
        <v>524</v>
      </c>
      <c r="F187" s="237" t="s">
        <v>525</v>
      </c>
      <c r="G187" s="238" t="s">
        <v>198</v>
      </c>
      <c r="H187" s="239">
        <v>1</v>
      </c>
      <c r="I187" s="240"/>
      <c r="J187" s="241">
        <f>ROUND(I187*H187,2)</f>
        <v>0</v>
      </c>
      <c r="K187" s="237" t="s">
        <v>192</v>
      </c>
      <c r="L187" s="242"/>
      <c r="M187" s="243" t="s">
        <v>21</v>
      </c>
      <c r="N187" s="244" t="s">
        <v>42</v>
      </c>
      <c r="O187" s="47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AR187" s="24" t="s">
        <v>301</v>
      </c>
      <c r="AT187" s="24" t="s">
        <v>183</v>
      </c>
      <c r="AU187" s="24" t="s">
        <v>78</v>
      </c>
      <c r="AY187" s="24" t="s">
        <v>186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24" t="s">
        <v>78</v>
      </c>
      <c r="BK187" s="247">
        <f>ROUND(I187*H187,2)</f>
        <v>0</v>
      </c>
      <c r="BL187" s="24" t="s">
        <v>301</v>
      </c>
      <c r="BM187" s="24" t="s">
        <v>1569</v>
      </c>
    </row>
    <row r="188" s="1" customFormat="1">
      <c r="B188" s="46"/>
      <c r="C188" s="74"/>
      <c r="D188" s="248" t="s">
        <v>221</v>
      </c>
      <c r="E188" s="74"/>
      <c r="F188" s="249" t="s">
        <v>527</v>
      </c>
      <c r="G188" s="74"/>
      <c r="H188" s="74"/>
      <c r="I188" s="203"/>
      <c r="J188" s="74"/>
      <c r="K188" s="74"/>
      <c r="L188" s="72"/>
      <c r="M188" s="250"/>
      <c r="N188" s="47"/>
      <c r="O188" s="47"/>
      <c r="P188" s="47"/>
      <c r="Q188" s="47"/>
      <c r="R188" s="47"/>
      <c r="S188" s="47"/>
      <c r="T188" s="95"/>
      <c r="AT188" s="24" t="s">
        <v>221</v>
      </c>
      <c r="AU188" s="24" t="s">
        <v>78</v>
      </c>
    </row>
    <row r="189" s="1" customFormat="1" ht="25.5" customHeight="1">
      <c r="B189" s="46"/>
      <c r="C189" s="235" t="s">
        <v>541</v>
      </c>
      <c r="D189" s="235" t="s">
        <v>183</v>
      </c>
      <c r="E189" s="236" t="s">
        <v>529</v>
      </c>
      <c r="F189" s="237" t="s">
        <v>530</v>
      </c>
      <c r="G189" s="238" t="s">
        <v>198</v>
      </c>
      <c r="H189" s="239">
        <v>1</v>
      </c>
      <c r="I189" s="240"/>
      <c r="J189" s="241">
        <f>ROUND(I189*H189,2)</f>
        <v>0</v>
      </c>
      <c r="K189" s="237" t="s">
        <v>192</v>
      </c>
      <c r="L189" s="242"/>
      <c r="M189" s="243" t="s">
        <v>21</v>
      </c>
      <c r="N189" s="244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301</v>
      </c>
      <c r="AT189" s="24" t="s">
        <v>183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301</v>
      </c>
      <c r="BM189" s="24" t="s">
        <v>1570</v>
      </c>
    </row>
    <row r="190" s="1" customFormat="1">
      <c r="B190" s="46"/>
      <c r="C190" s="74"/>
      <c r="D190" s="248" t="s">
        <v>221</v>
      </c>
      <c r="E190" s="74"/>
      <c r="F190" s="249" t="s">
        <v>532</v>
      </c>
      <c r="G190" s="74"/>
      <c r="H190" s="74"/>
      <c r="I190" s="203"/>
      <c r="J190" s="74"/>
      <c r="K190" s="74"/>
      <c r="L190" s="72"/>
      <c r="M190" s="250"/>
      <c r="N190" s="47"/>
      <c r="O190" s="47"/>
      <c r="P190" s="47"/>
      <c r="Q190" s="47"/>
      <c r="R190" s="47"/>
      <c r="S190" s="47"/>
      <c r="T190" s="95"/>
      <c r="AT190" s="24" t="s">
        <v>221</v>
      </c>
      <c r="AU190" s="24" t="s">
        <v>78</v>
      </c>
    </row>
    <row r="191" s="1" customFormat="1" ht="51" customHeight="1">
      <c r="B191" s="46"/>
      <c r="C191" s="251" t="s">
        <v>545</v>
      </c>
      <c r="D191" s="251" t="s">
        <v>349</v>
      </c>
      <c r="E191" s="252" t="s">
        <v>534</v>
      </c>
      <c r="F191" s="253" t="s">
        <v>535</v>
      </c>
      <c r="G191" s="254" t="s">
        <v>198</v>
      </c>
      <c r="H191" s="255">
        <v>1</v>
      </c>
      <c r="I191" s="256"/>
      <c r="J191" s="257">
        <f>ROUND(I191*H191,2)</f>
        <v>0</v>
      </c>
      <c r="K191" s="253" t="s">
        <v>192</v>
      </c>
      <c r="L191" s="72"/>
      <c r="M191" s="258" t="s">
        <v>21</v>
      </c>
      <c r="N191" s="259" t="s">
        <v>42</v>
      </c>
      <c r="O191" s="47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AR191" s="24" t="s">
        <v>456</v>
      </c>
      <c r="AT191" s="24" t="s">
        <v>349</v>
      </c>
      <c r="AU191" s="24" t="s">
        <v>78</v>
      </c>
      <c r="AY191" s="24" t="s">
        <v>186</v>
      </c>
      <c r="BE191" s="247">
        <f>IF(N191="základní",J191,0)</f>
        <v>0</v>
      </c>
      <c r="BF191" s="247">
        <f>IF(N191="snížená",J191,0)</f>
        <v>0</v>
      </c>
      <c r="BG191" s="247">
        <f>IF(N191="zákl. přenesená",J191,0)</f>
        <v>0</v>
      </c>
      <c r="BH191" s="247">
        <f>IF(N191="sníž. přenesená",J191,0)</f>
        <v>0</v>
      </c>
      <c r="BI191" s="247">
        <f>IF(N191="nulová",J191,0)</f>
        <v>0</v>
      </c>
      <c r="BJ191" s="24" t="s">
        <v>78</v>
      </c>
      <c r="BK191" s="247">
        <f>ROUND(I191*H191,2)</f>
        <v>0</v>
      </c>
      <c r="BL191" s="24" t="s">
        <v>456</v>
      </c>
      <c r="BM191" s="24" t="s">
        <v>1571</v>
      </c>
    </row>
    <row r="192" s="1" customFormat="1" ht="38.25" customHeight="1">
      <c r="B192" s="46"/>
      <c r="C192" s="251" t="s">
        <v>549</v>
      </c>
      <c r="D192" s="251" t="s">
        <v>349</v>
      </c>
      <c r="E192" s="252" t="s">
        <v>538</v>
      </c>
      <c r="F192" s="253" t="s">
        <v>539</v>
      </c>
      <c r="G192" s="254" t="s">
        <v>198</v>
      </c>
      <c r="H192" s="255">
        <v>1</v>
      </c>
      <c r="I192" s="256"/>
      <c r="J192" s="257">
        <f>ROUND(I192*H192,2)</f>
        <v>0</v>
      </c>
      <c r="K192" s="253" t="s">
        <v>192</v>
      </c>
      <c r="L192" s="72"/>
      <c r="M192" s="258" t="s">
        <v>21</v>
      </c>
      <c r="N192" s="259" t="s">
        <v>42</v>
      </c>
      <c r="O192" s="47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AR192" s="24" t="s">
        <v>456</v>
      </c>
      <c r="AT192" s="24" t="s">
        <v>349</v>
      </c>
      <c r="AU192" s="24" t="s">
        <v>78</v>
      </c>
      <c r="AY192" s="24" t="s">
        <v>186</v>
      </c>
      <c r="BE192" s="247">
        <f>IF(N192="základní",J192,0)</f>
        <v>0</v>
      </c>
      <c r="BF192" s="247">
        <f>IF(N192="snížená",J192,0)</f>
        <v>0</v>
      </c>
      <c r="BG192" s="247">
        <f>IF(N192="zákl. přenesená",J192,0)</f>
        <v>0</v>
      </c>
      <c r="BH192" s="247">
        <f>IF(N192="sníž. přenesená",J192,0)</f>
        <v>0</v>
      </c>
      <c r="BI192" s="247">
        <f>IF(N192="nulová",J192,0)</f>
        <v>0</v>
      </c>
      <c r="BJ192" s="24" t="s">
        <v>78</v>
      </c>
      <c r="BK192" s="247">
        <f>ROUND(I192*H192,2)</f>
        <v>0</v>
      </c>
      <c r="BL192" s="24" t="s">
        <v>456</v>
      </c>
      <c r="BM192" s="24" t="s">
        <v>1572</v>
      </c>
    </row>
    <row r="193" s="1" customFormat="1" ht="51" customHeight="1">
      <c r="B193" s="46"/>
      <c r="C193" s="251" t="s">
        <v>553</v>
      </c>
      <c r="D193" s="251" t="s">
        <v>349</v>
      </c>
      <c r="E193" s="252" t="s">
        <v>542</v>
      </c>
      <c r="F193" s="253" t="s">
        <v>543</v>
      </c>
      <c r="G193" s="254" t="s">
        <v>198</v>
      </c>
      <c r="H193" s="255">
        <v>1</v>
      </c>
      <c r="I193" s="256"/>
      <c r="J193" s="257">
        <f>ROUND(I193*H193,2)</f>
        <v>0</v>
      </c>
      <c r="K193" s="253" t="s">
        <v>192</v>
      </c>
      <c r="L193" s="72"/>
      <c r="M193" s="258" t="s">
        <v>21</v>
      </c>
      <c r="N193" s="259" t="s">
        <v>42</v>
      </c>
      <c r="O193" s="47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AR193" s="24" t="s">
        <v>456</v>
      </c>
      <c r="AT193" s="24" t="s">
        <v>349</v>
      </c>
      <c r="AU193" s="24" t="s">
        <v>78</v>
      </c>
      <c r="AY193" s="24" t="s">
        <v>186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24" t="s">
        <v>78</v>
      </c>
      <c r="BK193" s="247">
        <f>ROUND(I193*H193,2)</f>
        <v>0</v>
      </c>
      <c r="BL193" s="24" t="s">
        <v>456</v>
      </c>
      <c r="BM193" s="24" t="s">
        <v>1573</v>
      </c>
    </row>
    <row r="194" s="1" customFormat="1" ht="38.25" customHeight="1">
      <c r="B194" s="46"/>
      <c r="C194" s="251" t="s">
        <v>557</v>
      </c>
      <c r="D194" s="251" t="s">
        <v>349</v>
      </c>
      <c r="E194" s="252" t="s">
        <v>546</v>
      </c>
      <c r="F194" s="253" t="s">
        <v>547</v>
      </c>
      <c r="G194" s="254" t="s">
        <v>198</v>
      </c>
      <c r="H194" s="255">
        <v>1</v>
      </c>
      <c r="I194" s="256"/>
      <c r="J194" s="257">
        <f>ROUND(I194*H194,2)</f>
        <v>0</v>
      </c>
      <c r="K194" s="253" t="s">
        <v>192</v>
      </c>
      <c r="L194" s="72"/>
      <c r="M194" s="258" t="s">
        <v>21</v>
      </c>
      <c r="N194" s="259" t="s">
        <v>42</v>
      </c>
      <c r="O194" s="47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24" t="s">
        <v>456</v>
      </c>
      <c r="AT194" s="24" t="s">
        <v>349</v>
      </c>
      <c r="AU194" s="24" t="s">
        <v>78</v>
      </c>
      <c r="AY194" s="24" t="s">
        <v>186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24" t="s">
        <v>78</v>
      </c>
      <c r="BK194" s="247">
        <f>ROUND(I194*H194,2)</f>
        <v>0</v>
      </c>
      <c r="BL194" s="24" t="s">
        <v>456</v>
      </c>
      <c r="BM194" s="24" t="s">
        <v>1574</v>
      </c>
    </row>
    <row r="195" s="1" customFormat="1" ht="38.25" customHeight="1">
      <c r="B195" s="46"/>
      <c r="C195" s="251" t="s">
        <v>561</v>
      </c>
      <c r="D195" s="251" t="s">
        <v>349</v>
      </c>
      <c r="E195" s="252" t="s">
        <v>550</v>
      </c>
      <c r="F195" s="253" t="s">
        <v>551</v>
      </c>
      <c r="G195" s="254" t="s">
        <v>198</v>
      </c>
      <c r="H195" s="255">
        <v>1</v>
      </c>
      <c r="I195" s="256"/>
      <c r="J195" s="257">
        <f>ROUND(I195*H195,2)</f>
        <v>0</v>
      </c>
      <c r="K195" s="253" t="s">
        <v>192</v>
      </c>
      <c r="L195" s="72"/>
      <c r="M195" s="258" t="s">
        <v>21</v>
      </c>
      <c r="N195" s="259" t="s">
        <v>42</v>
      </c>
      <c r="O195" s="47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AR195" s="24" t="s">
        <v>456</v>
      </c>
      <c r="AT195" s="24" t="s">
        <v>349</v>
      </c>
      <c r="AU195" s="24" t="s">
        <v>78</v>
      </c>
      <c r="AY195" s="24" t="s">
        <v>186</v>
      </c>
      <c r="BE195" s="247">
        <f>IF(N195="základní",J195,0)</f>
        <v>0</v>
      </c>
      <c r="BF195" s="247">
        <f>IF(N195="snížená",J195,0)</f>
        <v>0</v>
      </c>
      <c r="BG195" s="247">
        <f>IF(N195="zákl. přenesená",J195,0)</f>
        <v>0</v>
      </c>
      <c r="BH195" s="247">
        <f>IF(N195="sníž. přenesená",J195,0)</f>
        <v>0</v>
      </c>
      <c r="BI195" s="247">
        <f>IF(N195="nulová",J195,0)</f>
        <v>0</v>
      </c>
      <c r="BJ195" s="24" t="s">
        <v>78</v>
      </c>
      <c r="BK195" s="247">
        <f>ROUND(I195*H195,2)</f>
        <v>0</v>
      </c>
      <c r="BL195" s="24" t="s">
        <v>456</v>
      </c>
      <c r="BM195" s="24" t="s">
        <v>1575</v>
      </c>
    </row>
    <row r="196" s="1" customFormat="1" ht="63.75" customHeight="1">
      <c r="B196" s="46"/>
      <c r="C196" s="251" t="s">
        <v>566</v>
      </c>
      <c r="D196" s="251" t="s">
        <v>349</v>
      </c>
      <c r="E196" s="252" t="s">
        <v>1576</v>
      </c>
      <c r="F196" s="253" t="s">
        <v>1577</v>
      </c>
      <c r="G196" s="254" t="s">
        <v>198</v>
      </c>
      <c r="H196" s="255">
        <v>2</v>
      </c>
      <c r="I196" s="256"/>
      <c r="J196" s="257">
        <f>ROUND(I196*H196,2)</f>
        <v>0</v>
      </c>
      <c r="K196" s="253" t="s">
        <v>192</v>
      </c>
      <c r="L196" s="72"/>
      <c r="M196" s="258" t="s">
        <v>21</v>
      </c>
      <c r="N196" s="259" t="s">
        <v>42</v>
      </c>
      <c r="O196" s="47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AR196" s="24" t="s">
        <v>78</v>
      </c>
      <c r="AT196" s="24" t="s">
        <v>349</v>
      </c>
      <c r="AU196" s="24" t="s">
        <v>78</v>
      </c>
      <c r="AY196" s="24" t="s">
        <v>186</v>
      </c>
      <c r="BE196" s="247">
        <f>IF(N196="základní",J196,0)</f>
        <v>0</v>
      </c>
      <c r="BF196" s="247">
        <f>IF(N196="snížená",J196,0)</f>
        <v>0</v>
      </c>
      <c r="BG196" s="247">
        <f>IF(N196="zákl. přenesená",J196,0)</f>
        <v>0</v>
      </c>
      <c r="BH196" s="247">
        <f>IF(N196="sníž. přenesená",J196,0)</f>
        <v>0</v>
      </c>
      <c r="BI196" s="247">
        <f>IF(N196="nulová",J196,0)</f>
        <v>0</v>
      </c>
      <c r="BJ196" s="24" t="s">
        <v>78</v>
      </c>
      <c r="BK196" s="247">
        <f>ROUND(I196*H196,2)</f>
        <v>0</v>
      </c>
      <c r="BL196" s="24" t="s">
        <v>78</v>
      </c>
      <c r="BM196" s="24" t="s">
        <v>1578</v>
      </c>
    </row>
    <row r="197" s="1" customFormat="1" ht="16.5" customHeight="1">
      <c r="B197" s="46"/>
      <c r="C197" s="235" t="s">
        <v>570</v>
      </c>
      <c r="D197" s="235" t="s">
        <v>183</v>
      </c>
      <c r="E197" s="236" t="s">
        <v>562</v>
      </c>
      <c r="F197" s="237" t="s">
        <v>563</v>
      </c>
      <c r="G197" s="238" t="s">
        <v>198</v>
      </c>
      <c r="H197" s="239">
        <v>2</v>
      </c>
      <c r="I197" s="240"/>
      <c r="J197" s="241">
        <f>ROUND(I197*H197,2)</f>
        <v>0</v>
      </c>
      <c r="K197" s="237" t="s">
        <v>192</v>
      </c>
      <c r="L197" s="242"/>
      <c r="M197" s="243" t="s">
        <v>21</v>
      </c>
      <c r="N197" s="244" t="s">
        <v>42</v>
      </c>
      <c r="O197" s="47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AR197" s="24" t="s">
        <v>193</v>
      </c>
      <c r="AT197" s="24" t="s">
        <v>183</v>
      </c>
      <c r="AU197" s="24" t="s">
        <v>78</v>
      </c>
      <c r="AY197" s="24" t="s">
        <v>186</v>
      </c>
      <c r="BE197" s="247">
        <f>IF(N197="základní",J197,0)</f>
        <v>0</v>
      </c>
      <c r="BF197" s="247">
        <f>IF(N197="snížená",J197,0)</f>
        <v>0</v>
      </c>
      <c r="BG197" s="247">
        <f>IF(N197="zákl. přenesená",J197,0)</f>
        <v>0</v>
      </c>
      <c r="BH197" s="247">
        <f>IF(N197="sníž. přenesená",J197,0)</f>
        <v>0</v>
      </c>
      <c r="BI197" s="247">
        <f>IF(N197="nulová",J197,0)</f>
        <v>0</v>
      </c>
      <c r="BJ197" s="24" t="s">
        <v>78</v>
      </c>
      <c r="BK197" s="247">
        <f>ROUND(I197*H197,2)</f>
        <v>0</v>
      </c>
      <c r="BL197" s="24" t="s">
        <v>194</v>
      </c>
      <c r="BM197" s="24" t="s">
        <v>1579</v>
      </c>
    </row>
    <row r="198" s="1" customFormat="1">
      <c r="B198" s="46"/>
      <c r="C198" s="74"/>
      <c r="D198" s="248" t="s">
        <v>221</v>
      </c>
      <c r="E198" s="74"/>
      <c r="F198" s="249" t="s">
        <v>565</v>
      </c>
      <c r="G198" s="74"/>
      <c r="H198" s="74"/>
      <c r="I198" s="203"/>
      <c r="J198" s="74"/>
      <c r="K198" s="74"/>
      <c r="L198" s="72"/>
      <c r="M198" s="250"/>
      <c r="N198" s="47"/>
      <c r="O198" s="47"/>
      <c r="P198" s="47"/>
      <c r="Q198" s="47"/>
      <c r="R198" s="47"/>
      <c r="S198" s="47"/>
      <c r="T198" s="95"/>
      <c r="AT198" s="24" t="s">
        <v>221</v>
      </c>
      <c r="AU198" s="24" t="s">
        <v>78</v>
      </c>
    </row>
    <row r="199" s="1" customFormat="1" ht="16.5" customHeight="1">
      <c r="B199" s="46"/>
      <c r="C199" s="251" t="s">
        <v>574</v>
      </c>
      <c r="D199" s="251" t="s">
        <v>349</v>
      </c>
      <c r="E199" s="252" t="s">
        <v>1250</v>
      </c>
      <c r="F199" s="253" t="s">
        <v>1251</v>
      </c>
      <c r="G199" s="254" t="s">
        <v>198</v>
      </c>
      <c r="H199" s="255">
        <v>2</v>
      </c>
      <c r="I199" s="256"/>
      <c r="J199" s="257">
        <f>ROUND(I199*H199,2)</f>
        <v>0</v>
      </c>
      <c r="K199" s="253" t="s">
        <v>192</v>
      </c>
      <c r="L199" s="72"/>
      <c r="M199" s="258" t="s">
        <v>21</v>
      </c>
      <c r="N199" s="259" t="s">
        <v>42</v>
      </c>
      <c r="O199" s="47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24" t="s">
        <v>78</v>
      </c>
      <c r="AT199" s="24" t="s">
        <v>349</v>
      </c>
      <c r="AU199" s="24" t="s">
        <v>78</v>
      </c>
      <c r="AY199" s="24" t="s">
        <v>186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24" t="s">
        <v>78</v>
      </c>
      <c r="BK199" s="247">
        <f>ROUND(I199*H199,2)</f>
        <v>0</v>
      </c>
      <c r="BL199" s="24" t="s">
        <v>78</v>
      </c>
      <c r="BM199" s="24" t="s">
        <v>1580</v>
      </c>
    </row>
    <row r="200" s="1" customFormat="1" ht="25.5" customHeight="1">
      <c r="B200" s="46"/>
      <c r="C200" s="251" t="s">
        <v>578</v>
      </c>
      <c r="D200" s="251" t="s">
        <v>349</v>
      </c>
      <c r="E200" s="252" t="s">
        <v>1581</v>
      </c>
      <c r="F200" s="253" t="s">
        <v>1582</v>
      </c>
      <c r="G200" s="254" t="s">
        <v>198</v>
      </c>
      <c r="H200" s="255">
        <v>2</v>
      </c>
      <c r="I200" s="256"/>
      <c r="J200" s="257">
        <f>ROUND(I200*H200,2)</f>
        <v>0</v>
      </c>
      <c r="K200" s="253" t="s">
        <v>192</v>
      </c>
      <c r="L200" s="72"/>
      <c r="M200" s="258" t="s">
        <v>21</v>
      </c>
      <c r="N200" s="259" t="s">
        <v>42</v>
      </c>
      <c r="O200" s="47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AR200" s="24" t="s">
        <v>78</v>
      </c>
      <c r="AT200" s="24" t="s">
        <v>349</v>
      </c>
      <c r="AU200" s="24" t="s">
        <v>78</v>
      </c>
      <c r="AY200" s="24" t="s">
        <v>186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24" t="s">
        <v>78</v>
      </c>
      <c r="BK200" s="247">
        <f>ROUND(I200*H200,2)</f>
        <v>0</v>
      </c>
      <c r="BL200" s="24" t="s">
        <v>78</v>
      </c>
      <c r="BM200" s="24" t="s">
        <v>1583</v>
      </c>
    </row>
    <row r="201" s="1" customFormat="1" ht="16.5" customHeight="1">
      <c r="B201" s="46"/>
      <c r="C201" s="251" t="s">
        <v>582</v>
      </c>
      <c r="D201" s="251" t="s">
        <v>349</v>
      </c>
      <c r="E201" s="252" t="s">
        <v>1256</v>
      </c>
      <c r="F201" s="253" t="s">
        <v>1257</v>
      </c>
      <c r="G201" s="254" t="s">
        <v>198</v>
      </c>
      <c r="H201" s="255">
        <v>2</v>
      </c>
      <c r="I201" s="256"/>
      <c r="J201" s="257">
        <f>ROUND(I201*H201,2)</f>
        <v>0</v>
      </c>
      <c r="K201" s="253" t="s">
        <v>192</v>
      </c>
      <c r="L201" s="72"/>
      <c r="M201" s="258" t="s">
        <v>21</v>
      </c>
      <c r="N201" s="259" t="s">
        <v>42</v>
      </c>
      <c r="O201" s="47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AR201" s="24" t="s">
        <v>78</v>
      </c>
      <c r="AT201" s="24" t="s">
        <v>349</v>
      </c>
      <c r="AU201" s="24" t="s">
        <v>78</v>
      </c>
      <c r="AY201" s="24" t="s">
        <v>186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24" t="s">
        <v>78</v>
      </c>
      <c r="BK201" s="247">
        <f>ROUND(I201*H201,2)</f>
        <v>0</v>
      </c>
      <c r="BL201" s="24" t="s">
        <v>78</v>
      </c>
      <c r="BM201" s="24" t="s">
        <v>1584</v>
      </c>
    </row>
    <row r="202" s="1" customFormat="1" ht="16.5" customHeight="1">
      <c r="B202" s="46"/>
      <c r="C202" s="251" t="s">
        <v>587</v>
      </c>
      <c r="D202" s="251" t="s">
        <v>349</v>
      </c>
      <c r="E202" s="252" t="s">
        <v>1262</v>
      </c>
      <c r="F202" s="253" t="s">
        <v>1263</v>
      </c>
      <c r="G202" s="254" t="s">
        <v>198</v>
      </c>
      <c r="H202" s="255">
        <v>2</v>
      </c>
      <c r="I202" s="256"/>
      <c r="J202" s="257">
        <f>ROUND(I202*H202,2)</f>
        <v>0</v>
      </c>
      <c r="K202" s="253" t="s">
        <v>192</v>
      </c>
      <c r="L202" s="72"/>
      <c r="M202" s="258" t="s">
        <v>21</v>
      </c>
      <c r="N202" s="259" t="s">
        <v>42</v>
      </c>
      <c r="O202" s="47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AR202" s="24" t="s">
        <v>78</v>
      </c>
      <c r="AT202" s="24" t="s">
        <v>349</v>
      </c>
      <c r="AU202" s="24" t="s">
        <v>78</v>
      </c>
      <c r="AY202" s="24" t="s">
        <v>186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24" t="s">
        <v>78</v>
      </c>
      <c r="BK202" s="247">
        <f>ROUND(I202*H202,2)</f>
        <v>0</v>
      </c>
      <c r="BL202" s="24" t="s">
        <v>78</v>
      </c>
      <c r="BM202" s="24" t="s">
        <v>1585</v>
      </c>
    </row>
    <row r="203" s="1" customFormat="1" ht="38.25" customHeight="1">
      <c r="B203" s="46"/>
      <c r="C203" s="251" t="s">
        <v>591</v>
      </c>
      <c r="D203" s="251" t="s">
        <v>349</v>
      </c>
      <c r="E203" s="252" t="s">
        <v>567</v>
      </c>
      <c r="F203" s="253" t="s">
        <v>568</v>
      </c>
      <c r="G203" s="254" t="s">
        <v>198</v>
      </c>
      <c r="H203" s="255">
        <v>20</v>
      </c>
      <c r="I203" s="256"/>
      <c r="J203" s="257">
        <f>ROUND(I203*H203,2)</f>
        <v>0</v>
      </c>
      <c r="K203" s="253" t="s">
        <v>192</v>
      </c>
      <c r="L203" s="72"/>
      <c r="M203" s="258" t="s">
        <v>21</v>
      </c>
      <c r="N203" s="259" t="s">
        <v>42</v>
      </c>
      <c r="O203" s="47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AR203" s="24" t="s">
        <v>78</v>
      </c>
      <c r="AT203" s="24" t="s">
        <v>349</v>
      </c>
      <c r="AU203" s="24" t="s">
        <v>78</v>
      </c>
      <c r="AY203" s="24" t="s">
        <v>186</v>
      </c>
      <c r="BE203" s="247">
        <f>IF(N203="základní",J203,0)</f>
        <v>0</v>
      </c>
      <c r="BF203" s="247">
        <f>IF(N203="snížená",J203,0)</f>
        <v>0</v>
      </c>
      <c r="BG203" s="247">
        <f>IF(N203="zákl. přenesená",J203,0)</f>
        <v>0</v>
      </c>
      <c r="BH203" s="247">
        <f>IF(N203="sníž. přenesená",J203,0)</f>
        <v>0</v>
      </c>
      <c r="BI203" s="247">
        <f>IF(N203="nulová",J203,0)</f>
        <v>0</v>
      </c>
      <c r="BJ203" s="24" t="s">
        <v>78</v>
      </c>
      <c r="BK203" s="247">
        <f>ROUND(I203*H203,2)</f>
        <v>0</v>
      </c>
      <c r="BL203" s="24" t="s">
        <v>78</v>
      </c>
      <c r="BM203" s="24" t="s">
        <v>1586</v>
      </c>
    </row>
    <row r="204" s="1" customFormat="1" ht="25.5" customHeight="1">
      <c r="B204" s="46"/>
      <c r="C204" s="251" t="s">
        <v>595</v>
      </c>
      <c r="D204" s="251" t="s">
        <v>349</v>
      </c>
      <c r="E204" s="252" t="s">
        <v>571</v>
      </c>
      <c r="F204" s="253" t="s">
        <v>572</v>
      </c>
      <c r="G204" s="254" t="s">
        <v>198</v>
      </c>
      <c r="H204" s="255">
        <v>1</v>
      </c>
      <c r="I204" s="256"/>
      <c r="J204" s="257">
        <f>ROUND(I204*H204,2)</f>
        <v>0</v>
      </c>
      <c r="K204" s="253" t="s">
        <v>192</v>
      </c>
      <c r="L204" s="72"/>
      <c r="M204" s="258" t="s">
        <v>21</v>
      </c>
      <c r="N204" s="259" t="s">
        <v>42</v>
      </c>
      <c r="O204" s="47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AR204" s="24" t="s">
        <v>78</v>
      </c>
      <c r="AT204" s="24" t="s">
        <v>349</v>
      </c>
      <c r="AU204" s="24" t="s">
        <v>78</v>
      </c>
      <c r="AY204" s="24" t="s">
        <v>186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24" t="s">
        <v>78</v>
      </c>
      <c r="BK204" s="247">
        <f>ROUND(I204*H204,2)</f>
        <v>0</v>
      </c>
      <c r="BL204" s="24" t="s">
        <v>78</v>
      </c>
      <c r="BM204" s="24" t="s">
        <v>1587</v>
      </c>
    </row>
    <row r="205" s="1" customFormat="1" ht="16.5" customHeight="1">
      <c r="B205" s="46"/>
      <c r="C205" s="251" t="s">
        <v>599</v>
      </c>
      <c r="D205" s="251" t="s">
        <v>349</v>
      </c>
      <c r="E205" s="252" t="s">
        <v>897</v>
      </c>
      <c r="F205" s="253" t="s">
        <v>898</v>
      </c>
      <c r="G205" s="254" t="s">
        <v>198</v>
      </c>
      <c r="H205" s="255">
        <v>2</v>
      </c>
      <c r="I205" s="256"/>
      <c r="J205" s="257">
        <f>ROUND(I205*H205,2)</f>
        <v>0</v>
      </c>
      <c r="K205" s="253" t="s">
        <v>192</v>
      </c>
      <c r="L205" s="72"/>
      <c r="M205" s="258" t="s">
        <v>21</v>
      </c>
      <c r="N205" s="259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78</v>
      </c>
      <c r="AT205" s="24" t="s">
        <v>349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78</v>
      </c>
      <c r="BM205" s="24" t="s">
        <v>1588</v>
      </c>
    </row>
    <row r="206" s="1" customFormat="1" ht="16.5" customHeight="1">
      <c r="B206" s="46"/>
      <c r="C206" s="251" t="s">
        <v>604</v>
      </c>
      <c r="D206" s="251" t="s">
        <v>349</v>
      </c>
      <c r="E206" s="252" t="s">
        <v>575</v>
      </c>
      <c r="F206" s="253" t="s">
        <v>576</v>
      </c>
      <c r="G206" s="254" t="s">
        <v>198</v>
      </c>
      <c r="H206" s="255">
        <v>30</v>
      </c>
      <c r="I206" s="256"/>
      <c r="J206" s="257">
        <f>ROUND(I206*H206,2)</f>
        <v>0</v>
      </c>
      <c r="K206" s="253" t="s">
        <v>192</v>
      </c>
      <c r="L206" s="72"/>
      <c r="M206" s="258" t="s">
        <v>21</v>
      </c>
      <c r="N206" s="259" t="s">
        <v>42</v>
      </c>
      <c r="O206" s="47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AR206" s="24" t="s">
        <v>78</v>
      </c>
      <c r="AT206" s="24" t="s">
        <v>349</v>
      </c>
      <c r="AU206" s="24" t="s">
        <v>78</v>
      </c>
      <c r="AY206" s="24" t="s">
        <v>186</v>
      </c>
      <c r="BE206" s="247">
        <f>IF(N206="základní",J206,0)</f>
        <v>0</v>
      </c>
      <c r="BF206" s="247">
        <f>IF(N206="snížená",J206,0)</f>
        <v>0</v>
      </c>
      <c r="BG206" s="247">
        <f>IF(N206="zákl. přenesená",J206,0)</f>
        <v>0</v>
      </c>
      <c r="BH206" s="247">
        <f>IF(N206="sníž. přenesená",J206,0)</f>
        <v>0</v>
      </c>
      <c r="BI206" s="247">
        <f>IF(N206="nulová",J206,0)</f>
        <v>0</v>
      </c>
      <c r="BJ206" s="24" t="s">
        <v>78</v>
      </c>
      <c r="BK206" s="247">
        <f>ROUND(I206*H206,2)</f>
        <v>0</v>
      </c>
      <c r="BL206" s="24" t="s">
        <v>78</v>
      </c>
      <c r="BM206" s="24" t="s">
        <v>1589</v>
      </c>
    </row>
    <row r="207" s="1" customFormat="1" ht="76.5" customHeight="1">
      <c r="B207" s="46"/>
      <c r="C207" s="251" t="s">
        <v>609</v>
      </c>
      <c r="D207" s="251" t="s">
        <v>349</v>
      </c>
      <c r="E207" s="252" t="s">
        <v>579</v>
      </c>
      <c r="F207" s="253" t="s">
        <v>580</v>
      </c>
      <c r="G207" s="254" t="s">
        <v>198</v>
      </c>
      <c r="H207" s="255">
        <v>1</v>
      </c>
      <c r="I207" s="256"/>
      <c r="J207" s="257">
        <f>ROUND(I207*H207,2)</f>
        <v>0</v>
      </c>
      <c r="K207" s="253" t="s">
        <v>192</v>
      </c>
      <c r="L207" s="72"/>
      <c r="M207" s="258" t="s">
        <v>21</v>
      </c>
      <c r="N207" s="259" t="s">
        <v>42</v>
      </c>
      <c r="O207" s="47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AR207" s="24" t="s">
        <v>78</v>
      </c>
      <c r="AT207" s="24" t="s">
        <v>349</v>
      </c>
      <c r="AU207" s="24" t="s">
        <v>78</v>
      </c>
      <c r="AY207" s="24" t="s">
        <v>186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24" t="s">
        <v>78</v>
      </c>
      <c r="BK207" s="247">
        <f>ROUND(I207*H207,2)</f>
        <v>0</v>
      </c>
      <c r="BL207" s="24" t="s">
        <v>78</v>
      </c>
      <c r="BM207" s="24" t="s">
        <v>1590</v>
      </c>
    </row>
    <row r="208" s="1" customFormat="1" ht="25.5" customHeight="1">
      <c r="B208" s="46"/>
      <c r="C208" s="235" t="s">
        <v>613</v>
      </c>
      <c r="D208" s="235" t="s">
        <v>183</v>
      </c>
      <c r="E208" s="236" t="s">
        <v>583</v>
      </c>
      <c r="F208" s="237" t="s">
        <v>584</v>
      </c>
      <c r="G208" s="238" t="s">
        <v>198</v>
      </c>
      <c r="H208" s="239">
        <v>1</v>
      </c>
      <c r="I208" s="240"/>
      <c r="J208" s="241">
        <f>ROUND(I208*H208,2)</f>
        <v>0</v>
      </c>
      <c r="K208" s="237" t="s">
        <v>192</v>
      </c>
      <c r="L208" s="242"/>
      <c r="M208" s="243" t="s">
        <v>21</v>
      </c>
      <c r="N208" s="244" t="s">
        <v>42</v>
      </c>
      <c r="O208" s="47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AR208" s="24" t="s">
        <v>301</v>
      </c>
      <c r="AT208" s="24" t="s">
        <v>183</v>
      </c>
      <c r="AU208" s="24" t="s">
        <v>78</v>
      </c>
      <c r="AY208" s="24" t="s">
        <v>186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24" t="s">
        <v>78</v>
      </c>
      <c r="BK208" s="247">
        <f>ROUND(I208*H208,2)</f>
        <v>0</v>
      </c>
      <c r="BL208" s="24" t="s">
        <v>301</v>
      </c>
      <c r="BM208" s="24" t="s">
        <v>1591</v>
      </c>
    </row>
    <row r="209" s="1" customFormat="1">
      <c r="B209" s="46"/>
      <c r="C209" s="74"/>
      <c r="D209" s="248" t="s">
        <v>221</v>
      </c>
      <c r="E209" s="74"/>
      <c r="F209" s="249" t="s">
        <v>586</v>
      </c>
      <c r="G209" s="74"/>
      <c r="H209" s="74"/>
      <c r="I209" s="203"/>
      <c r="J209" s="74"/>
      <c r="K209" s="74"/>
      <c r="L209" s="72"/>
      <c r="M209" s="250"/>
      <c r="N209" s="47"/>
      <c r="O209" s="47"/>
      <c r="P209" s="47"/>
      <c r="Q209" s="47"/>
      <c r="R209" s="47"/>
      <c r="S209" s="47"/>
      <c r="T209" s="95"/>
      <c r="AT209" s="24" t="s">
        <v>221</v>
      </c>
      <c r="AU209" s="24" t="s">
        <v>78</v>
      </c>
    </row>
    <row r="210" s="1" customFormat="1" ht="25.5" customHeight="1">
      <c r="B210" s="46"/>
      <c r="C210" s="235" t="s">
        <v>617</v>
      </c>
      <c r="D210" s="235" t="s">
        <v>183</v>
      </c>
      <c r="E210" s="236" t="s">
        <v>588</v>
      </c>
      <c r="F210" s="237" t="s">
        <v>589</v>
      </c>
      <c r="G210" s="238" t="s">
        <v>191</v>
      </c>
      <c r="H210" s="239">
        <v>1400</v>
      </c>
      <c r="I210" s="240"/>
      <c r="J210" s="241">
        <f>ROUND(I210*H210,2)</f>
        <v>0</v>
      </c>
      <c r="K210" s="237" t="s">
        <v>192</v>
      </c>
      <c r="L210" s="242"/>
      <c r="M210" s="243" t="s">
        <v>21</v>
      </c>
      <c r="N210" s="244" t="s">
        <v>42</v>
      </c>
      <c r="O210" s="47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AR210" s="24" t="s">
        <v>193</v>
      </c>
      <c r="AT210" s="24" t="s">
        <v>183</v>
      </c>
      <c r="AU210" s="24" t="s">
        <v>78</v>
      </c>
      <c r="AY210" s="24" t="s">
        <v>186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24" t="s">
        <v>78</v>
      </c>
      <c r="BK210" s="247">
        <f>ROUND(I210*H210,2)</f>
        <v>0</v>
      </c>
      <c r="BL210" s="24" t="s">
        <v>194</v>
      </c>
      <c r="BM210" s="24" t="s">
        <v>1592</v>
      </c>
    </row>
    <row r="211" s="1" customFormat="1" ht="25.5" customHeight="1">
      <c r="B211" s="46"/>
      <c r="C211" s="235" t="s">
        <v>621</v>
      </c>
      <c r="D211" s="235" t="s">
        <v>183</v>
      </c>
      <c r="E211" s="236" t="s">
        <v>592</v>
      </c>
      <c r="F211" s="237" t="s">
        <v>593</v>
      </c>
      <c r="G211" s="238" t="s">
        <v>198</v>
      </c>
      <c r="H211" s="239">
        <v>5</v>
      </c>
      <c r="I211" s="240"/>
      <c r="J211" s="241">
        <f>ROUND(I211*H211,2)</f>
        <v>0</v>
      </c>
      <c r="K211" s="237" t="s">
        <v>192</v>
      </c>
      <c r="L211" s="242"/>
      <c r="M211" s="243" t="s">
        <v>21</v>
      </c>
      <c r="N211" s="244" t="s">
        <v>42</v>
      </c>
      <c r="O211" s="47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AR211" s="24" t="s">
        <v>193</v>
      </c>
      <c r="AT211" s="24" t="s">
        <v>183</v>
      </c>
      <c r="AU211" s="24" t="s">
        <v>78</v>
      </c>
      <c r="AY211" s="24" t="s">
        <v>186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24" t="s">
        <v>78</v>
      </c>
      <c r="BK211" s="247">
        <f>ROUND(I211*H211,2)</f>
        <v>0</v>
      </c>
      <c r="BL211" s="24" t="s">
        <v>194</v>
      </c>
      <c r="BM211" s="24" t="s">
        <v>1593</v>
      </c>
    </row>
    <row r="212" s="1" customFormat="1" ht="38.25" customHeight="1">
      <c r="B212" s="46"/>
      <c r="C212" s="251" t="s">
        <v>625</v>
      </c>
      <c r="D212" s="251" t="s">
        <v>349</v>
      </c>
      <c r="E212" s="252" t="s">
        <v>596</v>
      </c>
      <c r="F212" s="253" t="s">
        <v>597</v>
      </c>
      <c r="G212" s="254" t="s">
        <v>198</v>
      </c>
      <c r="H212" s="255">
        <v>1</v>
      </c>
      <c r="I212" s="256"/>
      <c r="J212" s="257">
        <f>ROUND(I212*H212,2)</f>
        <v>0</v>
      </c>
      <c r="K212" s="253" t="s">
        <v>192</v>
      </c>
      <c r="L212" s="72"/>
      <c r="M212" s="258" t="s">
        <v>21</v>
      </c>
      <c r="N212" s="259" t="s">
        <v>42</v>
      </c>
      <c r="O212" s="47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AR212" s="24" t="s">
        <v>78</v>
      </c>
      <c r="AT212" s="24" t="s">
        <v>349</v>
      </c>
      <c r="AU212" s="24" t="s">
        <v>78</v>
      </c>
      <c r="AY212" s="24" t="s">
        <v>186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24" t="s">
        <v>78</v>
      </c>
      <c r="BK212" s="247">
        <f>ROUND(I212*H212,2)</f>
        <v>0</v>
      </c>
      <c r="BL212" s="24" t="s">
        <v>78</v>
      </c>
      <c r="BM212" s="24" t="s">
        <v>1594</v>
      </c>
    </row>
    <row r="213" s="1" customFormat="1" ht="25.5" customHeight="1">
      <c r="B213" s="46"/>
      <c r="C213" s="235" t="s">
        <v>629</v>
      </c>
      <c r="D213" s="235" t="s">
        <v>183</v>
      </c>
      <c r="E213" s="236" t="s">
        <v>600</v>
      </c>
      <c r="F213" s="237" t="s">
        <v>601</v>
      </c>
      <c r="G213" s="238" t="s">
        <v>198</v>
      </c>
      <c r="H213" s="239">
        <v>1</v>
      </c>
      <c r="I213" s="240"/>
      <c r="J213" s="241">
        <f>ROUND(I213*H213,2)</f>
        <v>0</v>
      </c>
      <c r="K213" s="237" t="s">
        <v>192</v>
      </c>
      <c r="L213" s="242"/>
      <c r="M213" s="243" t="s">
        <v>21</v>
      </c>
      <c r="N213" s="244" t="s">
        <v>42</v>
      </c>
      <c r="O213" s="47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AR213" s="24" t="s">
        <v>301</v>
      </c>
      <c r="AT213" s="24" t="s">
        <v>183</v>
      </c>
      <c r="AU213" s="24" t="s">
        <v>78</v>
      </c>
      <c r="AY213" s="24" t="s">
        <v>186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24" t="s">
        <v>78</v>
      </c>
      <c r="BK213" s="247">
        <f>ROUND(I213*H213,2)</f>
        <v>0</v>
      </c>
      <c r="BL213" s="24" t="s">
        <v>301</v>
      </c>
      <c r="BM213" s="24" t="s">
        <v>1595</v>
      </c>
    </row>
    <row r="214" s="1" customFormat="1">
      <c r="B214" s="46"/>
      <c r="C214" s="74"/>
      <c r="D214" s="248" t="s">
        <v>221</v>
      </c>
      <c r="E214" s="74"/>
      <c r="F214" s="249" t="s">
        <v>603</v>
      </c>
      <c r="G214" s="74"/>
      <c r="H214" s="74"/>
      <c r="I214" s="203"/>
      <c r="J214" s="74"/>
      <c r="K214" s="74"/>
      <c r="L214" s="72"/>
      <c r="M214" s="250"/>
      <c r="N214" s="47"/>
      <c r="O214" s="47"/>
      <c r="P214" s="47"/>
      <c r="Q214" s="47"/>
      <c r="R214" s="47"/>
      <c r="S214" s="47"/>
      <c r="T214" s="95"/>
      <c r="AT214" s="24" t="s">
        <v>221</v>
      </c>
      <c r="AU214" s="24" t="s">
        <v>78</v>
      </c>
    </row>
    <row r="215" s="1" customFormat="1" ht="16.5" customHeight="1">
      <c r="B215" s="46"/>
      <c r="C215" s="235" t="s">
        <v>633</v>
      </c>
      <c r="D215" s="235" t="s">
        <v>183</v>
      </c>
      <c r="E215" s="236" t="s">
        <v>605</v>
      </c>
      <c r="F215" s="237" t="s">
        <v>606</v>
      </c>
      <c r="G215" s="238" t="s">
        <v>198</v>
      </c>
      <c r="H215" s="239">
        <v>5</v>
      </c>
      <c r="I215" s="240"/>
      <c r="J215" s="241">
        <f>ROUND(I215*H215,2)</f>
        <v>0</v>
      </c>
      <c r="K215" s="237" t="s">
        <v>192</v>
      </c>
      <c r="L215" s="242"/>
      <c r="M215" s="243" t="s">
        <v>21</v>
      </c>
      <c r="N215" s="244" t="s">
        <v>42</v>
      </c>
      <c r="O215" s="47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24" t="s">
        <v>193</v>
      </c>
      <c r="AT215" s="24" t="s">
        <v>183</v>
      </c>
      <c r="AU215" s="24" t="s">
        <v>78</v>
      </c>
      <c r="AY215" s="24" t="s">
        <v>186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24" t="s">
        <v>78</v>
      </c>
      <c r="BK215" s="247">
        <f>ROUND(I215*H215,2)</f>
        <v>0</v>
      </c>
      <c r="BL215" s="24" t="s">
        <v>194</v>
      </c>
      <c r="BM215" s="24" t="s">
        <v>1596</v>
      </c>
    </row>
    <row r="216" s="1" customFormat="1">
      <c r="B216" s="46"/>
      <c r="C216" s="74"/>
      <c r="D216" s="248" t="s">
        <v>221</v>
      </c>
      <c r="E216" s="74"/>
      <c r="F216" s="249" t="s">
        <v>608</v>
      </c>
      <c r="G216" s="74"/>
      <c r="H216" s="74"/>
      <c r="I216" s="203"/>
      <c r="J216" s="74"/>
      <c r="K216" s="74"/>
      <c r="L216" s="72"/>
      <c r="M216" s="250"/>
      <c r="N216" s="47"/>
      <c r="O216" s="47"/>
      <c r="P216" s="47"/>
      <c r="Q216" s="47"/>
      <c r="R216" s="47"/>
      <c r="S216" s="47"/>
      <c r="T216" s="95"/>
      <c r="AT216" s="24" t="s">
        <v>221</v>
      </c>
      <c r="AU216" s="24" t="s">
        <v>78</v>
      </c>
    </row>
    <row r="217" s="1" customFormat="1" ht="16.5" customHeight="1">
      <c r="B217" s="46"/>
      <c r="C217" s="235" t="s">
        <v>637</v>
      </c>
      <c r="D217" s="235" t="s">
        <v>183</v>
      </c>
      <c r="E217" s="236" t="s">
        <v>610</v>
      </c>
      <c r="F217" s="237" t="s">
        <v>611</v>
      </c>
      <c r="G217" s="238" t="s">
        <v>198</v>
      </c>
      <c r="H217" s="239">
        <v>1</v>
      </c>
      <c r="I217" s="240"/>
      <c r="J217" s="241">
        <f>ROUND(I217*H217,2)</f>
        <v>0</v>
      </c>
      <c r="K217" s="237" t="s">
        <v>192</v>
      </c>
      <c r="L217" s="242"/>
      <c r="M217" s="243" t="s">
        <v>21</v>
      </c>
      <c r="N217" s="244" t="s">
        <v>42</v>
      </c>
      <c r="O217" s="47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AR217" s="24" t="s">
        <v>193</v>
      </c>
      <c r="AT217" s="24" t="s">
        <v>183</v>
      </c>
      <c r="AU217" s="24" t="s">
        <v>78</v>
      </c>
      <c r="AY217" s="24" t="s">
        <v>186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24" t="s">
        <v>78</v>
      </c>
      <c r="BK217" s="247">
        <f>ROUND(I217*H217,2)</f>
        <v>0</v>
      </c>
      <c r="BL217" s="24" t="s">
        <v>194</v>
      </c>
      <c r="BM217" s="24" t="s">
        <v>1597</v>
      </c>
    </row>
    <row r="218" s="1" customFormat="1" ht="16.5" customHeight="1">
      <c r="B218" s="46"/>
      <c r="C218" s="235" t="s">
        <v>641</v>
      </c>
      <c r="D218" s="235" t="s">
        <v>183</v>
      </c>
      <c r="E218" s="236" t="s">
        <v>614</v>
      </c>
      <c r="F218" s="237" t="s">
        <v>615</v>
      </c>
      <c r="G218" s="238" t="s">
        <v>198</v>
      </c>
      <c r="H218" s="239">
        <v>1</v>
      </c>
      <c r="I218" s="240"/>
      <c r="J218" s="241">
        <f>ROUND(I218*H218,2)</f>
        <v>0</v>
      </c>
      <c r="K218" s="237" t="s">
        <v>192</v>
      </c>
      <c r="L218" s="242"/>
      <c r="M218" s="243" t="s">
        <v>21</v>
      </c>
      <c r="N218" s="244" t="s">
        <v>42</v>
      </c>
      <c r="O218" s="47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AR218" s="24" t="s">
        <v>193</v>
      </c>
      <c r="AT218" s="24" t="s">
        <v>183</v>
      </c>
      <c r="AU218" s="24" t="s">
        <v>78</v>
      </c>
      <c r="AY218" s="24" t="s">
        <v>186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24" t="s">
        <v>78</v>
      </c>
      <c r="BK218" s="247">
        <f>ROUND(I218*H218,2)</f>
        <v>0</v>
      </c>
      <c r="BL218" s="24" t="s">
        <v>194</v>
      </c>
      <c r="BM218" s="24" t="s">
        <v>1598</v>
      </c>
    </row>
    <row r="219" s="1" customFormat="1" ht="25.5" customHeight="1">
      <c r="B219" s="46"/>
      <c r="C219" s="235" t="s">
        <v>645</v>
      </c>
      <c r="D219" s="235" t="s">
        <v>183</v>
      </c>
      <c r="E219" s="236" t="s">
        <v>618</v>
      </c>
      <c r="F219" s="237" t="s">
        <v>619</v>
      </c>
      <c r="G219" s="238" t="s">
        <v>198</v>
      </c>
      <c r="H219" s="239">
        <v>1</v>
      </c>
      <c r="I219" s="240"/>
      <c r="J219" s="241">
        <f>ROUND(I219*H219,2)</f>
        <v>0</v>
      </c>
      <c r="K219" s="237" t="s">
        <v>192</v>
      </c>
      <c r="L219" s="242"/>
      <c r="M219" s="243" t="s">
        <v>21</v>
      </c>
      <c r="N219" s="244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301</v>
      </c>
      <c r="AT219" s="24" t="s">
        <v>183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301</v>
      </c>
      <c r="BM219" s="24" t="s">
        <v>1599</v>
      </c>
    </row>
    <row r="220" s="1" customFormat="1" ht="16.5" customHeight="1">
      <c r="B220" s="46"/>
      <c r="C220" s="235" t="s">
        <v>649</v>
      </c>
      <c r="D220" s="235" t="s">
        <v>183</v>
      </c>
      <c r="E220" s="236" t="s">
        <v>622</v>
      </c>
      <c r="F220" s="237" t="s">
        <v>623</v>
      </c>
      <c r="G220" s="238" t="s">
        <v>198</v>
      </c>
      <c r="H220" s="239">
        <v>1</v>
      </c>
      <c r="I220" s="240"/>
      <c r="J220" s="241">
        <f>ROUND(I220*H220,2)</f>
        <v>0</v>
      </c>
      <c r="K220" s="237" t="s">
        <v>192</v>
      </c>
      <c r="L220" s="242"/>
      <c r="M220" s="243" t="s">
        <v>21</v>
      </c>
      <c r="N220" s="244" t="s">
        <v>42</v>
      </c>
      <c r="O220" s="47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AR220" s="24" t="s">
        <v>193</v>
      </c>
      <c r="AT220" s="24" t="s">
        <v>183</v>
      </c>
      <c r="AU220" s="24" t="s">
        <v>78</v>
      </c>
      <c r="AY220" s="24" t="s">
        <v>186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24" t="s">
        <v>78</v>
      </c>
      <c r="BK220" s="247">
        <f>ROUND(I220*H220,2)</f>
        <v>0</v>
      </c>
      <c r="BL220" s="24" t="s">
        <v>194</v>
      </c>
      <c r="BM220" s="24" t="s">
        <v>1600</v>
      </c>
    </row>
    <row r="221" s="1" customFormat="1" ht="25.5" customHeight="1">
      <c r="B221" s="46"/>
      <c r="C221" s="251" t="s">
        <v>653</v>
      </c>
      <c r="D221" s="251" t="s">
        <v>349</v>
      </c>
      <c r="E221" s="252" t="s">
        <v>626</v>
      </c>
      <c r="F221" s="253" t="s">
        <v>627</v>
      </c>
      <c r="G221" s="254" t="s">
        <v>198</v>
      </c>
      <c r="H221" s="255">
        <v>1820</v>
      </c>
      <c r="I221" s="256"/>
      <c r="J221" s="257">
        <f>ROUND(I221*H221,2)</f>
        <v>0</v>
      </c>
      <c r="K221" s="253" t="s">
        <v>192</v>
      </c>
      <c r="L221" s="72"/>
      <c r="M221" s="258" t="s">
        <v>21</v>
      </c>
      <c r="N221" s="259" t="s">
        <v>42</v>
      </c>
      <c r="O221" s="47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24" t="s">
        <v>78</v>
      </c>
      <c r="AT221" s="24" t="s">
        <v>349</v>
      </c>
      <c r="AU221" s="24" t="s">
        <v>78</v>
      </c>
      <c r="AY221" s="24" t="s">
        <v>186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24" t="s">
        <v>78</v>
      </c>
      <c r="BK221" s="247">
        <f>ROUND(I221*H221,2)</f>
        <v>0</v>
      </c>
      <c r="BL221" s="24" t="s">
        <v>78</v>
      </c>
      <c r="BM221" s="24" t="s">
        <v>1601</v>
      </c>
    </row>
    <row r="222" s="1" customFormat="1" ht="16.5" customHeight="1">
      <c r="B222" s="46"/>
      <c r="C222" s="251" t="s">
        <v>657</v>
      </c>
      <c r="D222" s="251" t="s">
        <v>349</v>
      </c>
      <c r="E222" s="252" t="s">
        <v>630</v>
      </c>
      <c r="F222" s="253" t="s">
        <v>631</v>
      </c>
      <c r="G222" s="254" t="s">
        <v>198</v>
      </c>
      <c r="H222" s="255">
        <v>1</v>
      </c>
      <c r="I222" s="256"/>
      <c r="J222" s="257">
        <f>ROUND(I222*H222,2)</f>
        <v>0</v>
      </c>
      <c r="K222" s="253" t="s">
        <v>192</v>
      </c>
      <c r="L222" s="72"/>
      <c r="M222" s="258" t="s">
        <v>21</v>
      </c>
      <c r="N222" s="259" t="s">
        <v>42</v>
      </c>
      <c r="O222" s="47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24" t="s">
        <v>78</v>
      </c>
      <c r="AT222" s="24" t="s">
        <v>349</v>
      </c>
      <c r="AU222" s="24" t="s">
        <v>78</v>
      </c>
      <c r="AY222" s="24" t="s">
        <v>186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24" t="s">
        <v>78</v>
      </c>
      <c r="BK222" s="247">
        <f>ROUND(I222*H222,2)</f>
        <v>0</v>
      </c>
      <c r="BL222" s="24" t="s">
        <v>78</v>
      </c>
      <c r="BM222" s="24" t="s">
        <v>1602</v>
      </c>
    </row>
    <row r="223" s="1" customFormat="1" ht="16.5" customHeight="1">
      <c r="B223" s="46"/>
      <c r="C223" s="251" t="s">
        <v>662</v>
      </c>
      <c r="D223" s="251" t="s">
        <v>349</v>
      </c>
      <c r="E223" s="252" t="s">
        <v>634</v>
      </c>
      <c r="F223" s="253" t="s">
        <v>635</v>
      </c>
      <c r="G223" s="254" t="s">
        <v>198</v>
      </c>
      <c r="H223" s="255">
        <v>70</v>
      </c>
      <c r="I223" s="256"/>
      <c r="J223" s="257">
        <f>ROUND(I223*H223,2)</f>
        <v>0</v>
      </c>
      <c r="K223" s="253" t="s">
        <v>192</v>
      </c>
      <c r="L223" s="72"/>
      <c r="M223" s="258" t="s">
        <v>21</v>
      </c>
      <c r="N223" s="259" t="s">
        <v>42</v>
      </c>
      <c r="O223" s="47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AR223" s="24" t="s">
        <v>78</v>
      </c>
      <c r="AT223" s="24" t="s">
        <v>349</v>
      </c>
      <c r="AU223" s="24" t="s">
        <v>78</v>
      </c>
      <c r="AY223" s="24" t="s">
        <v>186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24" t="s">
        <v>78</v>
      </c>
      <c r="BK223" s="247">
        <f>ROUND(I223*H223,2)</f>
        <v>0</v>
      </c>
      <c r="BL223" s="24" t="s">
        <v>78</v>
      </c>
      <c r="BM223" s="24" t="s">
        <v>1603</v>
      </c>
    </row>
    <row r="224" s="1" customFormat="1" ht="16.5" customHeight="1">
      <c r="B224" s="46"/>
      <c r="C224" s="251" t="s">
        <v>666</v>
      </c>
      <c r="D224" s="251" t="s">
        <v>349</v>
      </c>
      <c r="E224" s="252" t="s">
        <v>638</v>
      </c>
      <c r="F224" s="253" t="s">
        <v>639</v>
      </c>
      <c r="G224" s="254" t="s">
        <v>198</v>
      </c>
      <c r="H224" s="255">
        <v>1</v>
      </c>
      <c r="I224" s="256"/>
      <c r="J224" s="257">
        <f>ROUND(I224*H224,2)</f>
        <v>0</v>
      </c>
      <c r="K224" s="253" t="s">
        <v>192</v>
      </c>
      <c r="L224" s="72"/>
      <c r="M224" s="258" t="s">
        <v>21</v>
      </c>
      <c r="N224" s="259" t="s">
        <v>42</v>
      </c>
      <c r="O224" s="47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AR224" s="24" t="s">
        <v>78</v>
      </c>
      <c r="AT224" s="24" t="s">
        <v>349</v>
      </c>
      <c r="AU224" s="24" t="s">
        <v>78</v>
      </c>
      <c r="AY224" s="24" t="s">
        <v>186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24" t="s">
        <v>78</v>
      </c>
      <c r="BK224" s="247">
        <f>ROUND(I224*H224,2)</f>
        <v>0</v>
      </c>
      <c r="BL224" s="24" t="s">
        <v>78</v>
      </c>
      <c r="BM224" s="24" t="s">
        <v>1604</v>
      </c>
    </row>
    <row r="225" s="1" customFormat="1" ht="25.5" customHeight="1">
      <c r="B225" s="46"/>
      <c r="C225" s="251" t="s">
        <v>670</v>
      </c>
      <c r="D225" s="251" t="s">
        <v>349</v>
      </c>
      <c r="E225" s="252" t="s">
        <v>642</v>
      </c>
      <c r="F225" s="253" t="s">
        <v>643</v>
      </c>
      <c r="G225" s="254" t="s">
        <v>191</v>
      </c>
      <c r="H225" s="255">
        <v>1400</v>
      </c>
      <c r="I225" s="256"/>
      <c r="J225" s="257">
        <f>ROUND(I225*H225,2)</f>
        <v>0</v>
      </c>
      <c r="K225" s="253" t="s">
        <v>192</v>
      </c>
      <c r="L225" s="72"/>
      <c r="M225" s="258" t="s">
        <v>21</v>
      </c>
      <c r="N225" s="259" t="s">
        <v>42</v>
      </c>
      <c r="O225" s="47"/>
      <c r="P225" s="245">
        <f>O225*H225</f>
        <v>0</v>
      </c>
      <c r="Q225" s="245">
        <v>0</v>
      </c>
      <c r="R225" s="245">
        <f>Q225*H225</f>
        <v>0</v>
      </c>
      <c r="S225" s="245">
        <v>0</v>
      </c>
      <c r="T225" s="246">
        <f>S225*H225</f>
        <v>0</v>
      </c>
      <c r="AR225" s="24" t="s">
        <v>262</v>
      </c>
      <c r="AT225" s="24" t="s">
        <v>349</v>
      </c>
      <c r="AU225" s="24" t="s">
        <v>78</v>
      </c>
      <c r="AY225" s="24" t="s">
        <v>186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24" t="s">
        <v>78</v>
      </c>
      <c r="BK225" s="247">
        <f>ROUND(I225*H225,2)</f>
        <v>0</v>
      </c>
      <c r="BL225" s="24" t="s">
        <v>262</v>
      </c>
      <c r="BM225" s="24" t="s">
        <v>1605</v>
      </c>
    </row>
    <row r="226" s="1" customFormat="1" ht="25.5" customHeight="1">
      <c r="B226" s="46"/>
      <c r="C226" s="251" t="s">
        <v>674</v>
      </c>
      <c r="D226" s="251" t="s">
        <v>349</v>
      </c>
      <c r="E226" s="252" t="s">
        <v>646</v>
      </c>
      <c r="F226" s="253" t="s">
        <v>647</v>
      </c>
      <c r="G226" s="254" t="s">
        <v>191</v>
      </c>
      <c r="H226" s="255">
        <v>1400</v>
      </c>
      <c r="I226" s="256"/>
      <c r="J226" s="257">
        <f>ROUND(I226*H226,2)</f>
        <v>0</v>
      </c>
      <c r="K226" s="253" t="s">
        <v>192</v>
      </c>
      <c r="L226" s="72"/>
      <c r="M226" s="258" t="s">
        <v>21</v>
      </c>
      <c r="N226" s="259" t="s">
        <v>42</v>
      </c>
      <c r="O226" s="47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AR226" s="24" t="s">
        <v>262</v>
      </c>
      <c r="AT226" s="24" t="s">
        <v>349</v>
      </c>
      <c r="AU226" s="24" t="s">
        <v>78</v>
      </c>
      <c r="AY226" s="24" t="s">
        <v>186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24" t="s">
        <v>78</v>
      </c>
      <c r="BK226" s="247">
        <f>ROUND(I226*H226,2)</f>
        <v>0</v>
      </c>
      <c r="BL226" s="24" t="s">
        <v>262</v>
      </c>
      <c r="BM226" s="24" t="s">
        <v>1606</v>
      </c>
    </row>
    <row r="227" s="1" customFormat="1" ht="16.5" customHeight="1">
      <c r="B227" s="46"/>
      <c r="C227" s="251" t="s">
        <v>678</v>
      </c>
      <c r="D227" s="251" t="s">
        <v>349</v>
      </c>
      <c r="E227" s="252" t="s">
        <v>650</v>
      </c>
      <c r="F227" s="253" t="s">
        <v>651</v>
      </c>
      <c r="G227" s="254" t="s">
        <v>198</v>
      </c>
      <c r="H227" s="255">
        <v>5</v>
      </c>
      <c r="I227" s="256"/>
      <c r="J227" s="257">
        <f>ROUND(I227*H227,2)</f>
        <v>0</v>
      </c>
      <c r="K227" s="253" t="s">
        <v>192</v>
      </c>
      <c r="L227" s="72"/>
      <c r="M227" s="258" t="s">
        <v>21</v>
      </c>
      <c r="N227" s="259" t="s">
        <v>42</v>
      </c>
      <c r="O227" s="47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24" t="s">
        <v>262</v>
      </c>
      <c r="AT227" s="24" t="s">
        <v>349</v>
      </c>
      <c r="AU227" s="24" t="s">
        <v>78</v>
      </c>
      <c r="AY227" s="24" t="s">
        <v>186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24" t="s">
        <v>78</v>
      </c>
      <c r="BK227" s="247">
        <f>ROUND(I227*H227,2)</f>
        <v>0</v>
      </c>
      <c r="BL227" s="24" t="s">
        <v>262</v>
      </c>
      <c r="BM227" s="24" t="s">
        <v>1607</v>
      </c>
    </row>
    <row r="228" s="1" customFormat="1" ht="16.5" customHeight="1">
      <c r="B228" s="46"/>
      <c r="C228" s="251" t="s">
        <v>682</v>
      </c>
      <c r="D228" s="251" t="s">
        <v>349</v>
      </c>
      <c r="E228" s="252" t="s">
        <v>654</v>
      </c>
      <c r="F228" s="253" t="s">
        <v>655</v>
      </c>
      <c r="G228" s="254" t="s">
        <v>198</v>
      </c>
      <c r="H228" s="255">
        <v>2</v>
      </c>
      <c r="I228" s="256"/>
      <c r="J228" s="257">
        <f>ROUND(I228*H228,2)</f>
        <v>0</v>
      </c>
      <c r="K228" s="253" t="s">
        <v>192</v>
      </c>
      <c r="L228" s="72"/>
      <c r="M228" s="258" t="s">
        <v>21</v>
      </c>
      <c r="N228" s="259" t="s">
        <v>42</v>
      </c>
      <c r="O228" s="47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AR228" s="24" t="s">
        <v>262</v>
      </c>
      <c r="AT228" s="24" t="s">
        <v>349</v>
      </c>
      <c r="AU228" s="24" t="s">
        <v>78</v>
      </c>
      <c r="AY228" s="24" t="s">
        <v>186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24" t="s">
        <v>78</v>
      </c>
      <c r="BK228" s="247">
        <f>ROUND(I228*H228,2)</f>
        <v>0</v>
      </c>
      <c r="BL228" s="24" t="s">
        <v>262</v>
      </c>
      <c r="BM228" s="24" t="s">
        <v>1608</v>
      </c>
    </row>
    <row r="229" s="1" customFormat="1" ht="63.75" customHeight="1">
      <c r="B229" s="46"/>
      <c r="C229" s="251" t="s">
        <v>686</v>
      </c>
      <c r="D229" s="251" t="s">
        <v>349</v>
      </c>
      <c r="E229" s="252" t="s">
        <v>667</v>
      </c>
      <c r="F229" s="253" t="s">
        <v>668</v>
      </c>
      <c r="G229" s="254" t="s">
        <v>198</v>
      </c>
      <c r="H229" s="255">
        <v>1</v>
      </c>
      <c r="I229" s="256"/>
      <c r="J229" s="257">
        <f>ROUND(I229*H229,2)</f>
        <v>0</v>
      </c>
      <c r="K229" s="253" t="s">
        <v>192</v>
      </c>
      <c r="L229" s="72"/>
      <c r="M229" s="258" t="s">
        <v>21</v>
      </c>
      <c r="N229" s="259" t="s">
        <v>42</v>
      </c>
      <c r="O229" s="47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AR229" s="24" t="s">
        <v>78</v>
      </c>
      <c r="AT229" s="24" t="s">
        <v>349</v>
      </c>
      <c r="AU229" s="24" t="s">
        <v>78</v>
      </c>
      <c r="AY229" s="24" t="s">
        <v>186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24" t="s">
        <v>78</v>
      </c>
      <c r="BK229" s="247">
        <f>ROUND(I229*H229,2)</f>
        <v>0</v>
      </c>
      <c r="BL229" s="24" t="s">
        <v>78</v>
      </c>
      <c r="BM229" s="24" t="s">
        <v>1609</v>
      </c>
    </row>
    <row r="230" s="1" customFormat="1" ht="16.5" customHeight="1">
      <c r="B230" s="46"/>
      <c r="C230" s="251" t="s">
        <v>691</v>
      </c>
      <c r="D230" s="251" t="s">
        <v>349</v>
      </c>
      <c r="E230" s="252" t="s">
        <v>671</v>
      </c>
      <c r="F230" s="253" t="s">
        <v>672</v>
      </c>
      <c r="G230" s="254" t="s">
        <v>198</v>
      </c>
      <c r="H230" s="255">
        <v>1</v>
      </c>
      <c r="I230" s="256"/>
      <c r="J230" s="257">
        <f>ROUND(I230*H230,2)</f>
        <v>0</v>
      </c>
      <c r="K230" s="253" t="s">
        <v>192</v>
      </c>
      <c r="L230" s="72"/>
      <c r="M230" s="258" t="s">
        <v>21</v>
      </c>
      <c r="N230" s="259" t="s">
        <v>42</v>
      </c>
      <c r="O230" s="47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AR230" s="24" t="s">
        <v>78</v>
      </c>
      <c r="AT230" s="24" t="s">
        <v>349</v>
      </c>
      <c r="AU230" s="24" t="s">
        <v>78</v>
      </c>
      <c r="AY230" s="24" t="s">
        <v>186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24" t="s">
        <v>78</v>
      </c>
      <c r="BK230" s="247">
        <f>ROUND(I230*H230,2)</f>
        <v>0</v>
      </c>
      <c r="BL230" s="24" t="s">
        <v>78</v>
      </c>
      <c r="BM230" s="24" t="s">
        <v>1610</v>
      </c>
    </row>
    <row r="231" s="1" customFormat="1" ht="25.5" customHeight="1">
      <c r="B231" s="46"/>
      <c r="C231" s="251" t="s">
        <v>695</v>
      </c>
      <c r="D231" s="251" t="s">
        <v>349</v>
      </c>
      <c r="E231" s="252" t="s">
        <v>675</v>
      </c>
      <c r="F231" s="253" t="s">
        <v>676</v>
      </c>
      <c r="G231" s="254" t="s">
        <v>198</v>
      </c>
      <c r="H231" s="255">
        <v>1</v>
      </c>
      <c r="I231" s="256"/>
      <c r="J231" s="257">
        <f>ROUND(I231*H231,2)</f>
        <v>0</v>
      </c>
      <c r="K231" s="253" t="s">
        <v>192</v>
      </c>
      <c r="L231" s="72"/>
      <c r="M231" s="258" t="s">
        <v>21</v>
      </c>
      <c r="N231" s="259" t="s">
        <v>42</v>
      </c>
      <c r="O231" s="47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AR231" s="24" t="s">
        <v>78</v>
      </c>
      <c r="AT231" s="24" t="s">
        <v>349</v>
      </c>
      <c r="AU231" s="24" t="s">
        <v>78</v>
      </c>
      <c r="AY231" s="24" t="s">
        <v>186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24" t="s">
        <v>78</v>
      </c>
      <c r="BK231" s="247">
        <f>ROUND(I231*H231,2)</f>
        <v>0</v>
      </c>
      <c r="BL231" s="24" t="s">
        <v>78</v>
      </c>
      <c r="BM231" s="24" t="s">
        <v>1611</v>
      </c>
    </row>
    <row r="232" s="1" customFormat="1" ht="16.5" customHeight="1">
      <c r="B232" s="46"/>
      <c r="C232" s="251" t="s">
        <v>699</v>
      </c>
      <c r="D232" s="251" t="s">
        <v>349</v>
      </c>
      <c r="E232" s="252" t="s">
        <v>679</v>
      </c>
      <c r="F232" s="253" t="s">
        <v>680</v>
      </c>
      <c r="G232" s="254" t="s">
        <v>198</v>
      </c>
      <c r="H232" s="255">
        <v>1</v>
      </c>
      <c r="I232" s="256"/>
      <c r="J232" s="257">
        <f>ROUND(I232*H232,2)</f>
        <v>0</v>
      </c>
      <c r="K232" s="253" t="s">
        <v>192</v>
      </c>
      <c r="L232" s="72"/>
      <c r="M232" s="258" t="s">
        <v>21</v>
      </c>
      <c r="N232" s="259" t="s">
        <v>42</v>
      </c>
      <c r="O232" s="47"/>
      <c r="P232" s="245">
        <f>O232*H232</f>
        <v>0</v>
      </c>
      <c r="Q232" s="245">
        <v>0</v>
      </c>
      <c r="R232" s="245">
        <f>Q232*H232</f>
        <v>0</v>
      </c>
      <c r="S232" s="245">
        <v>0</v>
      </c>
      <c r="T232" s="246">
        <f>S232*H232</f>
        <v>0</v>
      </c>
      <c r="AR232" s="24" t="s">
        <v>262</v>
      </c>
      <c r="AT232" s="24" t="s">
        <v>349</v>
      </c>
      <c r="AU232" s="24" t="s">
        <v>78</v>
      </c>
      <c r="AY232" s="24" t="s">
        <v>186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24" t="s">
        <v>78</v>
      </c>
      <c r="BK232" s="247">
        <f>ROUND(I232*H232,2)</f>
        <v>0</v>
      </c>
      <c r="BL232" s="24" t="s">
        <v>262</v>
      </c>
      <c r="BM232" s="24" t="s">
        <v>1612</v>
      </c>
    </row>
    <row r="233" s="1" customFormat="1" ht="16.5" customHeight="1">
      <c r="B233" s="46"/>
      <c r="C233" s="251" t="s">
        <v>703</v>
      </c>
      <c r="D233" s="251" t="s">
        <v>349</v>
      </c>
      <c r="E233" s="252" t="s">
        <v>683</v>
      </c>
      <c r="F233" s="253" t="s">
        <v>684</v>
      </c>
      <c r="G233" s="254" t="s">
        <v>191</v>
      </c>
      <c r="H233" s="255">
        <v>1400</v>
      </c>
      <c r="I233" s="256"/>
      <c r="J233" s="257">
        <f>ROUND(I233*H233,2)</f>
        <v>0</v>
      </c>
      <c r="K233" s="253" t="s">
        <v>192</v>
      </c>
      <c r="L233" s="72"/>
      <c r="M233" s="258" t="s">
        <v>21</v>
      </c>
      <c r="N233" s="259" t="s">
        <v>42</v>
      </c>
      <c r="O233" s="47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AR233" s="24" t="s">
        <v>262</v>
      </c>
      <c r="AT233" s="24" t="s">
        <v>349</v>
      </c>
      <c r="AU233" s="24" t="s">
        <v>78</v>
      </c>
      <c r="AY233" s="24" t="s">
        <v>186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24" t="s">
        <v>78</v>
      </c>
      <c r="BK233" s="247">
        <f>ROUND(I233*H233,2)</f>
        <v>0</v>
      </c>
      <c r="BL233" s="24" t="s">
        <v>262</v>
      </c>
      <c r="BM233" s="24" t="s">
        <v>1613</v>
      </c>
    </row>
    <row r="234" s="1" customFormat="1" ht="16.5" customHeight="1">
      <c r="B234" s="46"/>
      <c r="C234" s="251" t="s">
        <v>707</v>
      </c>
      <c r="D234" s="251" t="s">
        <v>349</v>
      </c>
      <c r="E234" s="252" t="s">
        <v>687</v>
      </c>
      <c r="F234" s="253" t="s">
        <v>688</v>
      </c>
      <c r="G234" s="254" t="s">
        <v>689</v>
      </c>
      <c r="H234" s="255">
        <v>1.3999999999999999</v>
      </c>
      <c r="I234" s="256"/>
      <c r="J234" s="257">
        <f>ROUND(I234*H234,2)</f>
        <v>0</v>
      </c>
      <c r="K234" s="253" t="s">
        <v>192</v>
      </c>
      <c r="L234" s="72"/>
      <c r="M234" s="258" t="s">
        <v>21</v>
      </c>
      <c r="N234" s="259" t="s">
        <v>42</v>
      </c>
      <c r="O234" s="47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AR234" s="24" t="s">
        <v>262</v>
      </c>
      <c r="AT234" s="24" t="s">
        <v>349</v>
      </c>
      <c r="AU234" s="24" t="s">
        <v>78</v>
      </c>
      <c r="AY234" s="24" t="s">
        <v>186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24" t="s">
        <v>78</v>
      </c>
      <c r="BK234" s="247">
        <f>ROUND(I234*H234,2)</f>
        <v>0</v>
      </c>
      <c r="BL234" s="24" t="s">
        <v>262</v>
      </c>
      <c r="BM234" s="24" t="s">
        <v>1614</v>
      </c>
    </row>
    <row r="235" s="1" customFormat="1" ht="25.5" customHeight="1">
      <c r="B235" s="46"/>
      <c r="C235" s="251" t="s">
        <v>711</v>
      </c>
      <c r="D235" s="251" t="s">
        <v>349</v>
      </c>
      <c r="E235" s="252" t="s">
        <v>692</v>
      </c>
      <c r="F235" s="253" t="s">
        <v>693</v>
      </c>
      <c r="G235" s="254" t="s">
        <v>198</v>
      </c>
      <c r="H235" s="255">
        <v>33</v>
      </c>
      <c r="I235" s="256"/>
      <c r="J235" s="257">
        <f>ROUND(I235*H235,2)</f>
        <v>0</v>
      </c>
      <c r="K235" s="253" t="s">
        <v>192</v>
      </c>
      <c r="L235" s="72"/>
      <c r="M235" s="258" t="s">
        <v>21</v>
      </c>
      <c r="N235" s="259" t="s">
        <v>42</v>
      </c>
      <c r="O235" s="47"/>
      <c r="P235" s="245">
        <f>O235*H235</f>
        <v>0</v>
      </c>
      <c r="Q235" s="245">
        <v>0</v>
      </c>
      <c r="R235" s="245">
        <f>Q235*H235</f>
        <v>0</v>
      </c>
      <c r="S235" s="245">
        <v>0</v>
      </c>
      <c r="T235" s="246">
        <f>S235*H235</f>
        <v>0</v>
      </c>
      <c r="AR235" s="24" t="s">
        <v>78</v>
      </c>
      <c r="AT235" s="24" t="s">
        <v>349</v>
      </c>
      <c r="AU235" s="24" t="s">
        <v>78</v>
      </c>
      <c r="AY235" s="24" t="s">
        <v>186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24" t="s">
        <v>78</v>
      </c>
      <c r="BK235" s="247">
        <f>ROUND(I235*H235,2)</f>
        <v>0</v>
      </c>
      <c r="BL235" s="24" t="s">
        <v>78</v>
      </c>
      <c r="BM235" s="24" t="s">
        <v>1615</v>
      </c>
    </row>
    <row r="236" s="1" customFormat="1" ht="38.25" customHeight="1">
      <c r="B236" s="46"/>
      <c r="C236" s="251" t="s">
        <v>931</v>
      </c>
      <c r="D236" s="251" t="s">
        <v>349</v>
      </c>
      <c r="E236" s="252" t="s">
        <v>1308</v>
      </c>
      <c r="F236" s="253" t="s">
        <v>1309</v>
      </c>
      <c r="G236" s="254" t="s">
        <v>198</v>
      </c>
      <c r="H236" s="255">
        <v>1</v>
      </c>
      <c r="I236" s="256"/>
      <c r="J236" s="257">
        <f>ROUND(I236*H236,2)</f>
        <v>0</v>
      </c>
      <c r="K236" s="253" t="s">
        <v>192</v>
      </c>
      <c r="L236" s="72"/>
      <c r="M236" s="258" t="s">
        <v>21</v>
      </c>
      <c r="N236" s="259" t="s">
        <v>42</v>
      </c>
      <c r="O236" s="47"/>
      <c r="P236" s="245">
        <f>O236*H236</f>
        <v>0</v>
      </c>
      <c r="Q236" s="245">
        <v>0</v>
      </c>
      <c r="R236" s="245">
        <f>Q236*H236</f>
        <v>0</v>
      </c>
      <c r="S236" s="245">
        <v>0</v>
      </c>
      <c r="T236" s="246">
        <f>S236*H236</f>
        <v>0</v>
      </c>
      <c r="AR236" s="24" t="s">
        <v>78</v>
      </c>
      <c r="AT236" s="24" t="s">
        <v>349</v>
      </c>
      <c r="AU236" s="24" t="s">
        <v>78</v>
      </c>
      <c r="AY236" s="24" t="s">
        <v>186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24" t="s">
        <v>78</v>
      </c>
      <c r="BK236" s="247">
        <f>ROUND(I236*H236,2)</f>
        <v>0</v>
      </c>
      <c r="BL236" s="24" t="s">
        <v>78</v>
      </c>
      <c r="BM236" s="24" t="s">
        <v>1616</v>
      </c>
    </row>
    <row r="237" s="1" customFormat="1" ht="102" customHeight="1">
      <c r="B237" s="46"/>
      <c r="C237" s="251" t="s">
        <v>217</v>
      </c>
      <c r="D237" s="251" t="s">
        <v>349</v>
      </c>
      <c r="E237" s="252" t="s">
        <v>1312</v>
      </c>
      <c r="F237" s="253" t="s">
        <v>1313</v>
      </c>
      <c r="G237" s="254" t="s">
        <v>198</v>
      </c>
      <c r="H237" s="255">
        <v>1</v>
      </c>
      <c r="I237" s="256"/>
      <c r="J237" s="257">
        <f>ROUND(I237*H237,2)</f>
        <v>0</v>
      </c>
      <c r="K237" s="253" t="s">
        <v>192</v>
      </c>
      <c r="L237" s="72"/>
      <c r="M237" s="258" t="s">
        <v>21</v>
      </c>
      <c r="N237" s="259" t="s">
        <v>42</v>
      </c>
      <c r="O237" s="47"/>
      <c r="P237" s="245">
        <f>O237*H237</f>
        <v>0</v>
      </c>
      <c r="Q237" s="245">
        <v>0</v>
      </c>
      <c r="R237" s="245">
        <f>Q237*H237</f>
        <v>0</v>
      </c>
      <c r="S237" s="245">
        <v>0</v>
      </c>
      <c r="T237" s="246">
        <f>S237*H237</f>
        <v>0</v>
      </c>
      <c r="AR237" s="24" t="s">
        <v>78</v>
      </c>
      <c r="AT237" s="24" t="s">
        <v>349</v>
      </c>
      <c r="AU237" s="24" t="s">
        <v>78</v>
      </c>
      <c r="AY237" s="24" t="s">
        <v>186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24" t="s">
        <v>78</v>
      </c>
      <c r="BK237" s="247">
        <f>ROUND(I237*H237,2)</f>
        <v>0</v>
      </c>
      <c r="BL237" s="24" t="s">
        <v>78</v>
      </c>
      <c r="BM237" s="24" t="s">
        <v>1617</v>
      </c>
    </row>
    <row r="238" s="1" customFormat="1" ht="63.75" customHeight="1">
      <c r="B238" s="46"/>
      <c r="C238" s="251" t="s">
        <v>934</v>
      </c>
      <c r="D238" s="251" t="s">
        <v>349</v>
      </c>
      <c r="E238" s="252" t="s">
        <v>704</v>
      </c>
      <c r="F238" s="253" t="s">
        <v>705</v>
      </c>
      <c r="G238" s="254" t="s">
        <v>198</v>
      </c>
      <c r="H238" s="255">
        <v>1</v>
      </c>
      <c r="I238" s="256"/>
      <c r="J238" s="257">
        <f>ROUND(I238*H238,2)</f>
        <v>0</v>
      </c>
      <c r="K238" s="253" t="s">
        <v>192</v>
      </c>
      <c r="L238" s="72"/>
      <c r="M238" s="258" t="s">
        <v>21</v>
      </c>
      <c r="N238" s="259" t="s">
        <v>42</v>
      </c>
      <c r="O238" s="47"/>
      <c r="P238" s="245">
        <f>O238*H238</f>
        <v>0</v>
      </c>
      <c r="Q238" s="245">
        <v>0</v>
      </c>
      <c r="R238" s="245">
        <f>Q238*H238</f>
        <v>0</v>
      </c>
      <c r="S238" s="245">
        <v>0</v>
      </c>
      <c r="T238" s="246">
        <f>S238*H238</f>
        <v>0</v>
      </c>
      <c r="AR238" s="24" t="s">
        <v>456</v>
      </c>
      <c r="AT238" s="24" t="s">
        <v>349</v>
      </c>
      <c r="AU238" s="24" t="s">
        <v>78</v>
      </c>
      <c r="AY238" s="24" t="s">
        <v>186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24" t="s">
        <v>78</v>
      </c>
      <c r="BK238" s="247">
        <f>ROUND(I238*H238,2)</f>
        <v>0</v>
      </c>
      <c r="BL238" s="24" t="s">
        <v>456</v>
      </c>
      <c r="BM238" s="24" t="s">
        <v>1618</v>
      </c>
    </row>
    <row r="239" s="1" customFormat="1" ht="25.5" customHeight="1">
      <c r="B239" s="46"/>
      <c r="C239" s="251" t="s">
        <v>936</v>
      </c>
      <c r="D239" s="251" t="s">
        <v>349</v>
      </c>
      <c r="E239" s="252" t="s">
        <v>708</v>
      </c>
      <c r="F239" s="253" t="s">
        <v>709</v>
      </c>
      <c r="G239" s="254" t="s">
        <v>198</v>
      </c>
      <c r="H239" s="255">
        <v>1</v>
      </c>
      <c r="I239" s="256"/>
      <c r="J239" s="257">
        <f>ROUND(I239*H239,2)</f>
        <v>0</v>
      </c>
      <c r="K239" s="253" t="s">
        <v>192</v>
      </c>
      <c r="L239" s="72"/>
      <c r="M239" s="258" t="s">
        <v>21</v>
      </c>
      <c r="N239" s="259" t="s">
        <v>42</v>
      </c>
      <c r="O239" s="47"/>
      <c r="P239" s="245">
        <f>O239*H239</f>
        <v>0</v>
      </c>
      <c r="Q239" s="245">
        <v>0</v>
      </c>
      <c r="R239" s="245">
        <f>Q239*H239</f>
        <v>0</v>
      </c>
      <c r="S239" s="245">
        <v>0</v>
      </c>
      <c r="T239" s="246">
        <f>S239*H239</f>
        <v>0</v>
      </c>
      <c r="AR239" s="24" t="s">
        <v>78</v>
      </c>
      <c r="AT239" s="24" t="s">
        <v>349</v>
      </c>
      <c r="AU239" s="24" t="s">
        <v>78</v>
      </c>
      <c r="AY239" s="24" t="s">
        <v>186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24" t="s">
        <v>78</v>
      </c>
      <c r="BK239" s="247">
        <f>ROUND(I239*H239,2)</f>
        <v>0</v>
      </c>
      <c r="BL239" s="24" t="s">
        <v>78</v>
      </c>
      <c r="BM239" s="24" t="s">
        <v>1619</v>
      </c>
    </row>
    <row r="240" s="1" customFormat="1" ht="38.25" customHeight="1">
      <c r="B240" s="46"/>
      <c r="C240" s="251" t="s">
        <v>821</v>
      </c>
      <c r="D240" s="251" t="s">
        <v>349</v>
      </c>
      <c r="E240" s="252" t="s">
        <v>712</v>
      </c>
      <c r="F240" s="253" t="s">
        <v>713</v>
      </c>
      <c r="G240" s="254" t="s">
        <v>198</v>
      </c>
      <c r="H240" s="255">
        <v>1</v>
      </c>
      <c r="I240" s="256"/>
      <c r="J240" s="257">
        <f>ROUND(I240*H240,2)</f>
        <v>0</v>
      </c>
      <c r="K240" s="253" t="s">
        <v>192</v>
      </c>
      <c r="L240" s="72"/>
      <c r="M240" s="258" t="s">
        <v>21</v>
      </c>
      <c r="N240" s="260" t="s">
        <v>42</v>
      </c>
      <c r="O240" s="261"/>
      <c r="P240" s="262">
        <f>O240*H240</f>
        <v>0</v>
      </c>
      <c r="Q240" s="262">
        <v>0</v>
      </c>
      <c r="R240" s="262">
        <f>Q240*H240</f>
        <v>0</v>
      </c>
      <c r="S240" s="262">
        <v>0</v>
      </c>
      <c r="T240" s="263">
        <f>S240*H240</f>
        <v>0</v>
      </c>
      <c r="AR240" s="24" t="s">
        <v>78</v>
      </c>
      <c r="AT240" s="24" t="s">
        <v>349</v>
      </c>
      <c r="AU240" s="24" t="s">
        <v>78</v>
      </c>
      <c r="AY240" s="24" t="s">
        <v>186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24" t="s">
        <v>78</v>
      </c>
      <c r="BK240" s="247">
        <f>ROUND(I240*H240,2)</f>
        <v>0</v>
      </c>
      <c r="BL240" s="24" t="s">
        <v>78</v>
      </c>
      <c r="BM240" s="24" t="s">
        <v>1620</v>
      </c>
    </row>
    <row r="241" s="1" customFormat="1" ht="6.96" customHeight="1">
      <c r="B241" s="67"/>
      <c r="C241" s="68"/>
      <c r="D241" s="68"/>
      <c r="E241" s="68"/>
      <c r="F241" s="68"/>
      <c r="G241" s="68"/>
      <c r="H241" s="68"/>
      <c r="I241" s="178"/>
      <c r="J241" s="68"/>
      <c r="K241" s="68"/>
      <c r="L241" s="72"/>
    </row>
  </sheetData>
  <sheetProtection sheet="1" autoFilter="0" formatColumns="0" formatRows="0" objects="1" scenarios="1" spinCount="100000" saltValue="JG4YfqyAzJImUtuTGX5jGqMuyjRM9ffGXBeFfr0tQeVNnjnIlv0WuaAJ6jKBNPOcRkK/Elw548kOS9lzqmrONw==" hashValue="vgGOokOgzLrAMyMG871xw8fjNcrjlSDF5YIjW2Fsu3XRfRJjjckDuMqPSqltBFQOHGi3Ciuw+BaB4368Gwhv/A==" algorithmName="SHA-512" password="CC35"/>
  <autoFilter ref="C84:K24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113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1486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715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110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ROUND(SUM(BE85:BE109), 2)</f>
        <v>0</v>
      </c>
      <c r="G32" s="47"/>
      <c r="H32" s="47"/>
      <c r="I32" s="170">
        <v>0.20999999999999999</v>
      </c>
      <c r="J32" s="169">
        <f>ROUND(ROUND((SUM(BE85:BE109)),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ROUND(SUM(BF85:BF109), 2)</f>
        <v>0</v>
      </c>
      <c r="G33" s="47"/>
      <c r="H33" s="47"/>
      <c r="I33" s="170">
        <v>0.14999999999999999</v>
      </c>
      <c r="J33" s="169">
        <f>ROUND(ROUND((SUM(BF85:BF109)),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ROUND(SUM(BG85:BG109),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ROUND(SUM(BH85:BH109),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ROUND(SUM(BI85:BI109),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1486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Základy a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41,692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716</v>
      </c>
      <c r="E63" s="192"/>
      <c r="F63" s="192"/>
      <c r="G63" s="192"/>
      <c r="H63" s="192"/>
      <c r="I63" s="193"/>
      <c r="J63" s="194">
        <f>J105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1486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02 - Základy a zemní práce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>PZS v km 41,692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P86+P105</f>
        <v>0</v>
      </c>
      <c r="Q85" s="106"/>
      <c r="R85" s="216">
        <f>R86+R105</f>
        <v>12.9945678</v>
      </c>
      <c r="S85" s="106"/>
      <c r="T85" s="217">
        <f>T86+T105</f>
        <v>0</v>
      </c>
      <c r="AT85" s="24" t="s">
        <v>70</v>
      </c>
      <c r="AU85" s="24" t="s">
        <v>165</v>
      </c>
      <c r="BK85" s="218">
        <f>BK86+BK105</f>
        <v>0</v>
      </c>
    </row>
    <row r="86" s="11" customFormat="1" ht="37.44001" customHeight="1">
      <c r="B86" s="219"/>
      <c r="C86" s="220"/>
      <c r="D86" s="221" t="s">
        <v>70</v>
      </c>
      <c r="E86" s="222" t="s">
        <v>183</v>
      </c>
      <c r="F86" s="222" t="s">
        <v>184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12.9945678</v>
      </c>
      <c r="S86" s="227"/>
      <c r="T86" s="229">
        <f>T87</f>
        <v>0</v>
      </c>
      <c r="AR86" s="230" t="s">
        <v>185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187</v>
      </c>
      <c r="F87" s="233" t="s">
        <v>188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SUM(P88:P104)</f>
        <v>0</v>
      </c>
      <c r="Q87" s="227"/>
      <c r="R87" s="228">
        <f>SUM(R88:R104)</f>
        <v>12.9945678</v>
      </c>
      <c r="S87" s="227"/>
      <c r="T87" s="229">
        <f>SUM(T88:T104)</f>
        <v>0</v>
      </c>
      <c r="AR87" s="230" t="s">
        <v>185</v>
      </c>
      <c r="AT87" s="231" t="s">
        <v>70</v>
      </c>
      <c r="AU87" s="231" t="s">
        <v>78</v>
      </c>
      <c r="AY87" s="230" t="s">
        <v>186</v>
      </c>
      <c r="BK87" s="232">
        <f>SUM(BK88:BK104)</f>
        <v>0</v>
      </c>
    </row>
    <row r="88" s="1" customFormat="1" ht="16.5" customHeight="1">
      <c r="B88" s="46"/>
      <c r="C88" s="251" t="s">
        <v>78</v>
      </c>
      <c r="D88" s="251" t="s">
        <v>349</v>
      </c>
      <c r="E88" s="252" t="s">
        <v>717</v>
      </c>
      <c r="F88" s="253" t="s">
        <v>718</v>
      </c>
      <c r="G88" s="254" t="s">
        <v>689</v>
      </c>
      <c r="H88" s="255">
        <v>0.29999999999999999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0.0088000000000000005</v>
      </c>
      <c r="R88" s="245">
        <f>Q88*H88</f>
        <v>0.00264</v>
      </c>
      <c r="S88" s="245">
        <v>0</v>
      </c>
      <c r="T88" s="246">
        <f>S88*H88</f>
        <v>0</v>
      </c>
      <c r="AR88" s="24" t="s">
        <v>78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78</v>
      </c>
      <c r="BM88" s="24" t="s">
        <v>1621</v>
      </c>
    </row>
    <row r="89" s="1" customFormat="1" ht="51" customHeight="1">
      <c r="B89" s="46"/>
      <c r="C89" s="251" t="s">
        <v>84</v>
      </c>
      <c r="D89" s="251" t="s">
        <v>349</v>
      </c>
      <c r="E89" s="252" t="s">
        <v>721</v>
      </c>
      <c r="F89" s="253" t="s">
        <v>722</v>
      </c>
      <c r="G89" s="254" t="s">
        <v>723</v>
      </c>
      <c r="H89" s="255">
        <v>10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78</v>
      </c>
      <c r="AT89" s="24" t="s">
        <v>349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78</v>
      </c>
      <c r="BM89" s="24" t="s">
        <v>1622</v>
      </c>
    </row>
    <row r="90" s="1" customFormat="1">
      <c r="B90" s="46"/>
      <c r="C90" s="74"/>
      <c r="D90" s="248" t="s">
        <v>221</v>
      </c>
      <c r="E90" s="74"/>
      <c r="F90" s="249" t="s">
        <v>725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16.5" customHeight="1">
      <c r="B91" s="46"/>
      <c r="C91" s="235" t="s">
        <v>185</v>
      </c>
      <c r="D91" s="235" t="s">
        <v>183</v>
      </c>
      <c r="E91" s="236" t="s">
        <v>940</v>
      </c>
      <c r="F91" s="237" t="s">
        <v>941</v>
      </c>
      <c r="G91" s="238" t="s">
        <v>198</v>
      </c>
      <c r="H91" s="239">
        <v>100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193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1623</v>
      </c>
    </row>
    <row r="92" s="1" customFormat="1" ht="16.5" customHeight="1">
      <c r="B92" s="46"/>
      <c r="C92" s="235" t="s">
        <v>205</v>
      </c>
      <c r="D92" s="235" t="s">
        <v>183</v>
      </c>
      <c r="E92" s="236" t="s">
        <v>726</v>
      </c>
      <c r="F92" s="237" t="s">
        <v>727</v>
      </c>
      <c r="G92" s="238" t="s">
        <v>723</v>
      </c>
      <c r="H92" s="239">
        <v>5</v>
      </c>
      <c r="I92" s="240"/>
      <c r="J92" s="241">
        <f>ROUND(I92*H92,2)</f>
        <v>0</v>
      </c>
      <c r="K92" s="237" t="s">
        <v>719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2.234</v>
      </c>
      <c r="R92" s="245">
        <f>Q92*H92</f>
        <v>11.17</v>
      </c>
      <c r="S92" s="245">
        <v>0</v>
      </c>
      <c r="T92" s="246">
        <f>S92*H92</f>
        <v>0</v>
      </c>
      <c r="AR92" s="24" t="s">
        <v>301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301</v>
      </c>
      <c r="BM92" s="24" t="s">
        <v>1624</v>
      </c>
    </row>
    <row r="93" s="1" customFormat="1" ht="63.75" customHeight="1">
      <c r="B93" s="46"/>
      <c r="C93" s="251" t="s">
        <v>209</v>
      </c>
      <c r="D93" s="251" t="s">
        <v>349</v>
      </c>
      <c r="E93" s="252" t="s">
        <v>729</v>
      </c>
      <c r="F93" s="253" t="s">
        <v>730</v>
      </c>
      <c r="G93" s="254" t="s">
        <v>198</v>
      </c>
      <c r="H93" s="255">
        <v>2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0.112</v>
      </c>
      <c r="R93" s="245">
        <f>Q93*H93</f>
        <v>0.22400000000000001</v>
      </c>
      <c r="S93" s="245">
        <v>0</v>
      </c>
      <c r="T93" s="246">
        <f>S93*H93</f>
        <v>0</v>
      </c>
      <c r="AR93" s="24" t="s">
        <v>78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78</v>
      </c>
      <c r="BM93" s="24" t="s">
        <v>1625</v>
      </c>
    </row>
    <row r="94" s="1" customFormat="1" ht="38.25" customHeight="1">
      <c r="B94" s="46"/>
      <c r="C94" s="251" t="s">
        <v>213</v>
      </c>
      <c r="D94" s="251" t="s">
        <v>349</v>
      </c>
      <c r="E94" s="252" t="s">
        <v>732</v>
      </c>
      <c r="F94" s="253" t="s">
        <v>733</v>
      </c>
      <c r="G94" s="254" t="s">
        <v>723</v>
      </c>
      <c r="H94" s="255">
        <v>12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78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78</v>
      </c>
      <c r="BM94" s="24" t="s">
        <v>1626</v>
      </c>
    </row>
    <row r="95" s="1" customFormat="1" ht="51" customHeight="1">
      <c r="B95" s="46"/>
      <c r="C95" s="251" t="s">
        <v>223</v>
      </c>
      <c r="D95" s="251" t="s">
        <v>349</v>
      </c>
      <c r="E95" s="252" t="s">
        <v>735</v>
      </c>
      <c r="F95" s="253" t="s">
        <v>736</v>
      </c>
      <c r="G95" s="254" t="s">
        <v>191</v>
      </c>
      <c r="H95" s="255">
        <v>266</v>
      </c>
      <c r="I95" s="256"/>
      <c r="J95" s="257">
        <f>ROUND(I95*H95,2)</f>
        <v>0</v>
      </c>
      <c r="K95" s="253" t="s">
        <v>719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78</v>
      </c>
      <c r="AT95" s="24" t="s">
        <v>349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78</v>
      </c>
      <c r="BM95" s="24" t="s">
        <v>1627</v>
      </c>
    </row>
    <row r="96" s="1" customFormat="1" ht="51" customHeight="1">
      <c r="B96" s="46"/>
      <c r="C96" s="251" t="s">
        <v>228</v>
      </c>
      <c r="D96" s="251" t="s">
        <v>349</v>
      </c>
      <c r="E96" s="252" t="s">
        <v>738</v>
      </c>
      <c r="F96" s="253" t="s">
        <v>739</v>
      </c>
      <c r="G96" s="254" t="s">
        <v>191</v>
      </c>
      <c r="H96" s="255">
        <v>21</v>
      </c>
      <c r="I96" s="256"/>
      <c r="J96" s="257">
        <f>ROUND(I96*H96,2)</f>
        <v>0</v>
      </c>
      <c r="K96" s="253" t="s">
        <v>719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78</v>
      </c>
      <c r="AT96" s="24" t="s">
        <v>349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78</v>
      </c>
      <c r="BM96" s="24" t="s">
        <v>1628</v>
      </c>
    </row>
    <row r="97" s="1" customFormat="1" ht="38.25" customHeight="1">
      <c r="B97" s="46"/>
      <c r="C97" s="251" t="s">
        <v>233</v>
      </c>
      <c r="D97" s="251" t="s">
        <v>349</v>
      </c>
      <c r="E97" s="252" t="s">
        <v>744</v>
      </c>
      <c r="F97" s="253" t="s">
        <v>745</v>
      </c>
      <c r="G97" s="254" t="s">
        <v>191</v>
      </c>
      <c r="H97" s="255">
        <v>52</v>
      </c>
      <c r="I97" s="256"/>
      <c r="J97" s="257">
        <f>ROUND(I97*H97,2)</f>
        <v>0</v>
      </c>
      <c r="K97" s="253" t="s">
        <v>719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78</v>
      </c>
      <c r="AT97" s="24" t="s">
        <v>349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78</v>
      </c>
      <c r="BM97" s="24" t="s">
        <v>1629</v>
      </c>
    </row>
    <row r="98" s="1" customFormat="1" ht="25.5" customHeight="1">
      <c r="B98" s="46"/>
      <c r="C98" s="251" t="s">
        <v>237</v>
      </c>
      <c r="D98" s="251" t="s">
        <v>349</v>
      </c>
      <c r="E98" s="252" t="s">
        <v>747</v>
      </c>
      <c r="F98" s="253" t="s">
        <v>748</v>
      </c>
      <c r="G98" s="254" t="s">
        <v>191</v>
      </c>
      <c r="H98" s="255">
        <v>21</v>
      </c>
      <c r="I98" s="256"/>
      <c r="J98" s="257">
        <f>ROUND(I98*H98,2)</f>
        <v>0</v>
      </c>
      <c r="K98" s="253" t="s">
        <v>719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78</v>
      </c>
      <c r="AT98" s="24" t="s">
        <v>349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78</v>
      </c>
      <c r="BM98" s="24" t="s">
        <v>1630</v>
      </c>
    </row>
    <row r="99" s="1" customFormat="1" ht="38.25" customHeight="1">
      <c r="B99" s="46"/>
      <c r="C99" s="251" t="s">
        <v>241</v>
      </c>
      <c r="D99" s="251" t="s">
        <v>349</v>
      </c>
      <c r="E99" s="252" t="s">
        <v>750</v>
      </c>
      <c r="F99" s="253" t="s">
        <v>751</v>
      </c>
      <c r="G99" s="254" t="s">
        <v>191</v>
      </c>
      <c r="H99" s="255">
        <v>21</v>
      </c>
      <c r="I99" s="256"/>
      <c r="J99" s="257">
        <f>ROUND(I99*H99,2)</f>
        <v>0</v>
      </c>
      <c r="K99" s="253" t="s">
        <v>719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9.1799999999999995E-05</v>
      </c>
      <c r="R99" s="245">
        <f>Q99*H99</f>
        <v>0.0019277999999999999</v>
      </c>
      <c r="S99" s="245">
        <v>0</v>
      </c>
      <c r="T99" s="246">
        <f>S99*H99</f>
        <v>0</v>
      </c>
      <c r="AR99" s="24" t="s">
        <v>78</v>
      </c>
      <c r="AT99" s="24" t="s">
        <v>349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78</v>
      </c>
      <c r="BM99" s="24" t="s">
        <v>1631</v>
      </c>
    </row>
    <row r="100" s="1" customFormat="1" ht="25.5" customHeight="1">
      <c r="B100" s="46"/>
      <c r="C100" s="251" t="s">
        <v>245</v>
      </c>
      <c r="D100" s="251" t="s">
        <v>349</v>
      </c>
      <c r="E100" s="252" t="s">
        <v>753</v>
      </c>
      <c r="F100" s="253" t="s">
        <v>754</v>
      </c>
      <c r="G100" s="254" t="s">
        <v>191</v>
      </c>
      <c r="H100" s="255">
        <v>266</v>
      </c>
      <c r="I100" s="256"/>
      <c r="J100" s="257">
        <f>ROUND(I100*H100,2)</f>
        <v>0</v>
      </c>
      <c r="K100" s="253" t="s">
        <v>719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78</v>
      </c>
      <c r="AT100" s="24" t="s">
        <v>349</v>
      </c>
      <c r="AU100" s="24" t="s">
        <v>84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78</v>
      </c>
      <c r="BM100" s="24" t="s">
        <v>1632</v>
      </c>
    </row>
    <row r="101" s="1" customFormat="1" ht="25.5" customHeight="1">
      <c r="B101" s="46"/>
      <c r="C101" s="251" t="s">
        <v>249</v>
      </c>
      <c r="D101" s="251" t="s">
        <v>349</v>
      </c>
      <c r="E101" s="252" t="s">
        <v>756</v>
      </c>
      <c r="F101" s="253" t="s">
        <v>757</v>
      </c>
      <c r="G101" s="254" t="s">
        <v>191</v>
      </c>
      <c r="H101" s="255">
        <v>21</v>
      </c>
      <c r="I101" s="256"/>
      <c r="J101" s="257">
        <f>ROUND(I101*H101,2)</f>
        <v>0</v>
      </c>
      <c r="K101" s="253" t="s">
        <v>719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78</v>
      </c>
      <c r="AT101" s="24" t="s">
        <v>349</v>
      </c>
      <c r="AU101" s="24" t="s">
        <v>84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78</v>
      </c>
      <c r="BM101" s="24" t="s">
        <v>1633</v>
      </c>
    </row>
    <row r="102" s="1" customFormat="1" ht="25.5" customHeight="1">
      <c r="B102" s="46"/>
      <c r="C102" s="235" t="s">
        <v>254</v>
      </c>
      <c r="D102" s="235" t="s">
        <v>183</v>
      </c>
      <c r="E102" s="236" t="s">
        <v>762</v>
      </c>
      <c r="F102" s="237" t="s">
        <v>763</v>
      </c>
      <c r="G102" s="238" t="s">
        <v>191</v>
      </c>
      <c r="H102" s="239">
        <v>266</v>
      </c>
      <c r="I102" s="240"/>
      <c r="J102" s="241">
        <f>ROUND(I102*H102,2)</f>
        <v>0</v>
      </c>
      <c r="K102" s="237" t="s">
        <v>719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84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1634</v>
      </c>
    </row>
    <row r="103" s="1" customFormat="1" ht="16.5" customHeight="1">
      <c r="B103" s="46"/>
      <c r="C103" s="235" t="s">
        <v>10</v>
      </c>
      <c r="D103" s="235" t="s">
        <v>183</v>
      </c>
      <c r="E103" s="236" t="s">
        <v>768</v>
      </c>
      <c r="F103" s="237" t="s">
        <v>769</v>
      </c>
      <c r="G103" s="238" t="s">
        <v>198</v>
      </c>
      <c r="H103" s="239">
        <v>266</v>
      </c>
      <c r="I103" s="240"/>
      <c r="J103" s="241">
        <f>ROUND(I103*H103,2)</f>
        <v>0</v>
      </c>
      <c r="K103" s="237" t="s">
        <v>719</v>
      </c>
      <c r="L103" s="242"/>
      <c r="M103" s="243" t="s">
        <v>21</v>
      </c>
      <c r="N103" s="244" t="s">
        <v>42</v>
      </c>
      <c r="O103" s="47"/>
      <c r="P103" s="245">
        <f>O103*H103</f>
        <v>0</v>
      </c>
      <c r="Q103" s="245">
        <v>0.0060000000000000001</v>
      </c>
      <c r="R103" s="245">
        <f>Q103*H103</f>
        <v>1.5960000000000001</v>
      </c>
      <c r="S103" s="245">
        <v>0</v>
      </c>
      <c r="T103" s="246">
        <f>S103*H103</f>
        <v>0</v>
      </c>
      <c r="AR103" s="24" t="s">
        <v>193</v>
      </c>
      <c r="AT103" s="24" t="s">
        <v>183</v>
      </c>
      <c r="AU103" s="24" t="s">
        <v>84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194</v>
      </c>
      <c r="BM103" s="24" t="s">
        <v>1635</v>
      </c>
    </row>
    <row r="104" s="1" customFormat="1" ht="25.5" customHeight="1">
      <c r="B104" s="46"/>
      <c r="C104" s="251" t="s">
        <v>262</v>
      </c>
      <c r="D104" s="251" t="s">
        <v>349</v>
      </c>
      <c r="E104" s="252" t="s">
        <v>771</v>
      </c>
      <c r="F104" s="253" t="s">
        <v>772</v>
      </c>
      <c r="G104" s="254" t="s">
        <v>773</v>
      </c>
      <c r="H104" s="255">
        <v>200</v>
      </c>
      <c r="I104" s="256"/>
      <c r="J104" s="257">
        <f>ROUND(I104*H104,2)</f>
        <v>0</v>
      </c>
      <c r="K104" s="253" t="s">
        <v>719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78</v>
      </c>
      <c r="AT104" s="24" t="s">
        <v>349</v>
      </c>
      <c r="AU104" s="24" t="s">
        <v>84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78</v>
      </c>
      <c r="BM104" s="24" t="s">
        <v>1636</v>
      </c>
    </row>
    <row r="105" s="11" customFormat="1" ht="37.44001" customHeight="1">
      <c r="B105" s="219"/>
      <c r="C105" s="220"/>
      <c r="D105" s="221" t="s">
        <v>70</v>
      </c>
      <c r="E105" s="222" t="s">
        <v>775</v>
      </c>
      <c r="F105" s="222" t="s">
        <v>776</v>
      </c>
      <c r="G105" s="220"/>
      <c r="H105" s="220"/>
      <c r="I105" s="223"/>
      <c r="J105" s="224">
        <f>BK105</f>
        <v>0</v>
      </c>
      <c r="K105" s="220"/>
      <c r="L105" s="225"/>
      <c r="M105" s="226"/>
      <c r="N105" s="227"/>
      <c r="O105" s="227"/>
      <c r="P105" s="228">
        <f>SUM(P106:P109)</f>
        <v>0</v>
      </c>
      <c r="Q105" s="227"/>
      <c r="R105" s="228">
        <f>SUM(R106:R109)</f>
        <v>0</v>
      </c>
      <c r="S105" s="227"/>
      <c r="T105" s="229">
        <f>SUM(T106:T109)</f>
        <v>0</v>
      </c>
      <c r="AR105" s="230" t="s">
        <v>205</v>
      </c>
      <c r="AT105" s="231" t="s">
        <v>70</v>
      </c>
      <c r="AU105" s="231" t="s">
        <v>71</v>
      </c>
      <c r="AY105" s="230" t="s">
        <v>186</v>
      </c>
      <c r="BK105" s="232">
        <f>SUM(BK106:BK109)</f>
        <v>0</v>
      </c>
    </row>
    <row r="106" s="1" customFormat="1" ht="25.5" customHeight="1">
      <c r="B106" s="46"/>
      <c r="C106" s="251" t="s">
        <v>266</v>
      </c>
      <c r="D106" s="251" t="s">
        <v>349</v>
      </c>
      <c r="E106" s="252" t="s">
        <v>777</v>
      </c>
      <c r="F106" s="253" t="s">
        <v>778</v>
      </c>
      <c r="G106" s="254" t="s">
        <v>461</v>
      </c>
      <c r="H106" s="255">
        <v>15</v>
      </c>
      <c r="I106" s="256"/>
      <c r="J106" s="257">
        <f>ROUND(I106*H106,2)</f>
        <v>0</v>
      </c>
      <c r="K106" s="253" t="s">
        <v>719</v>
      </c>
      <c r="L106" s="72"/>
      <c r="M106" s="258" t="s">
        <v>21</v>
      </c>
      <c r="N106" s="259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78</v>
      </c>
      <c r="AT106" s="24" t="s">
        <v>349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78</v>
      </c>
      <c r="BM106" s="24" t="s">
        <v>1637</v>
      </c>
    </row>
    <row r="107" s="1" customFormat="1" ht="25.5" customHeight="1">
      <c r="B107" s="46"/>
      <c r="C107" s="251" t="s">
        <v>270</v>
      </c>
      <c r="D107" s="251" t="s">
        <v>349</v>
      </c>
      <c r="E107" s="252" t="s">
        <v>780</v>
      </c>
      <c r="F107" s="253" t="s">
        <v>781</v>
      </c>
      <c r="G107" s="254" t="s">
        <v>461</v>
      </c>
      <c r="H107" s="255">
        <v>24</v>
      </c>
      <c r="I107" s="256"/>
      <c r="J107" s="257">
        <f>ROUND(I107*H107,2)</f>
        <v>0</v>
      </c>
      <c r="K107" s="253" t="s">
        <v>719</v>
      </c>
      <c r="L107" s="72"/>
      <c r="M107" s="258" t="s">
        <v>21</v>
      </c>
      <c r="N107" s="259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78</v>
      </c>
      <c r="AT107" s="24" t="s">
        <v>349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78</v>
      </c>
      <c r="BM107" s="24" t="s">
        <v>1638</v>
      </c>
    </row>
    <row r="108" s="1" customFormat="1" ht="25.5" customHeight="1">
      <c r="B108" s="46"/>
      <c r="C108" s="251" t="s">
        <v>275</v>
      </c>
      <c r="D108" s="251" t="s">
        <v>349</v>
      </c>
      <c r="E108" s="252" t="s">
        <v>783</v>
      </c>
      <c r="F108" s="253" t="s">
        <v>784</v>
      </c>
      <c r="G108" s="254" t="s">
        <v>461</v>
      </c>
      <c r="H108" s="255">
        <v>32</v>
      </c>
      <c r="I108" s="256"/>
      <c r="J108" s="257">
        <f>ROUND(I108*H108,2)</f>
        <v>0</v>
      </c>
      <c r="K108" s="253" t="s">
        <v>719</v>
      </c>
      <c r="L108" s="72"/>
      <c r="M108" s="258" t="s">
        <v>21</v>
      </c>
      <c r="N108" s="259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78</v>
      </c>
      <c r="AT108" s="24" t="s">
        <v>349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78</v>
      </c>
      <c r="BM108" s="24" t="s">
        <v>1639</v>
      </c>
    </row>
    <row r="109" s="1" customFormat="1" ht="25.5" customHeight="1">
      <c r="B109" s="46"/>
      <c r="C109" s="251" t="s">
        <v>279</v>
      </c>
      <c r="D109" s="251" t="s">
        <v>349</v>
      </c>
      <c r="E109" s="252" t="s">
        <v>786</v>
      </c>
      <c r="F109" s="253" t="s">
        <v>787</v>
      </c>
      <c r="G109" s="254" t="s">
        <v>461</v>
      </c>
      <c r="H109" s="255">
        <v>40</v>
      </c>
      <c r="I109" s="256"/>
      <c r="J109" s="257">
        <f>ROUND(I109*H109,2)</f>
        <v>0</v>
      </c>
      <c r="K109" s="253" t="s">
        <v>719</v>
      </c>
      <c r="L109" s="72"/>
      <c r="M109" s="258" t="s">
        <v>21</v>
      </c>
      <c r="N109" s="260" t="s">
        <v>42</v>
      </c>
      <c r="O109" s="261"/>
      <c r="P109" s="262">
        <f>O109*H109</f>
        <v>0</v>
      </c>
      <c r="Q109" s="262">
        <v>0</v>
      </c>
      <c r="R109" s="262">
        <f>Q109*H109</f>
        <v>0</v>
      </c>
      <c r="S109" s="262">
        <v>0</v>
      </c>
      <c r="T109" s="263">
        <f>S109*H109</f>
        <v>0</v>
      </c>
      <c r="AR109" s="24" t="s">
        <v>78</v>
      </c>
      <c r="AT109" s="24" t="s">
        <v>349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78</v>
      </c>
      <c r="BM109" s="24" t="s">
        <v>1640</v>
      </c>
    </row>
    <row r="110" s="1" customFormat="1" ht="6.96" customHeight="1">
      <c r="B110" s="67"/>
      <c r="C110" s="68"/>
      <c r="D110" s="68"/>
      <c r="E110" s="68"/>
      <c r="F110" s="68"/>
      <c r="G110" s="68"/>
      <c r="H110" s="68"/>
      <c r="I110" s="178"/>
      <c r="J110" s="68"/>
      <c r="K110" s="68"/>
      <c r="L110" s="72"/>
    </row>
  </sheetData>
  <sheetProtection sheet="1" autoFilter="0" formatColumns="0" formatRows="0" objects="1" scenarios="1" spinCount="100000" saltValue="1RumkQGR6LjQ6Xlkdtn2jhoEWPtkFGjtoTXyXKgd+AwP59WLhC3nFiuII5IU6UWkYV/hB9DHeOdwpK86eYEstQ==" hashValue="OvB6sqs+NHi3TcluRYfATn8IRWHUlb4MEWWLzh84Fr8cJkLEMGyskDdH3iYIFGvCTX37C1MC2WsvBk3KiGUGiw==" algorithmName="SHA-512" password="CC35"/>
  <autoFilter ref="C84:K10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118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1641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1642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1643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ROUND(J83,2)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ROUND(SUM(BE83:BE141), 2)</f>
        <v>0</v>
      </c>
      <c r="G32" s="47"/>
      <c r="H32" s="47"/>
      <c r="I32" s="170">
        <v>0.20999999999999999</v>
      </c>
      <c r="J32" s="169">
        <f>ROUND(ROUND((SUM(BE83:BE141)),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ROUND(SUM(BF83:BF141), 2)</f>
        <v>0</v>
      </c>
      <c r="G33" s="47"/>
      <c r="H33" s="47"/>
      <c r="I33" s="170">
        <v>0.14999999999999999</v>
      </c>
      <c r="J33" s="169">
        <f>ROUND(ROUND((SUM(BF83:BF141)),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ROUND(SUM(BG83:BG141),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ROUND(SUM(BH83:BH141),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ROUND(SUM(BI83:BI141),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1641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oprava napájení PZS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39,022; 39,319 a 39,577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J83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168</v>
      </c>
      <c r="E61" s="192"/>
      <c r="F61" s="192"/>
      <c r="G61" s="192"/>
      <c r="H61" s="192"/>
      <c r="I61" s="193"/>
      <c r="J61" s="194">
        <f>J84</f>
        <v>0</v>
      </c>
      <c r="K61" s="195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56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78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81"/>
      <c r="J67" s="71"/>
      <c r="K67" s="71"/>
      <c r="L67" s="72"/>
    </row>
    <row r="68" s="1" customFormat="1" ht="36.96" customHeight="1">
      <c r="B68" s="46"/>
      <c r="C68" s="73" t="s">
        <v>169</v>
      </c>
      <c r="D68" s="74"/>
      <c r="E68" s="74"/>
      <c r="F68" s="74"/>
      <c r="G68" s="74"/>
      <c r="H68" s="74"/>
      <c r="I68" s="203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6.5" customHeight="1">
      <c r="B71" s="46"/>
      <c r="C71" s="74"/>
      <c r="D71" s="74"/>
      <c r="E71" s="204" t="str">
        <f>E7</f>
        <v>Oprava PZS v km 39,022 39,319 39,577 40,320 40,885 a 41,692 trati Choceň - Týniště n. O. - Velký Osek</v>
      </c>
      <c r="F71" s="76"/>
      <c r="G71" s="76"/>
      <c r="H71" s="76"/>
      <c r="I71" s="203"/>
      <c r="J71" s="74"/>
      <c r="K71" s="74"/>
      <c r="L71" s="72"/>
    </row>
    <row r="72">
      <c r="B72" s="28"/>
      <c r="C72" s="76" t="s">
        <v>157</v>
      </c>
      <c r="D72" s="205"/>
      <c r="E72" s="205"/>
      <c r="F72" s="205"/>
      <c r="G72" s="205"/>
      <c r="H72" s="205"/>
      <c r="I72" s="148"/>
      <c r="J72" s="205"/>
      <c r="K72" s="205"/>
      <c r="L72" s="206"/>
    </row>
    <row r="73" s="1" customFormat="1" ht="16.5" customHeight="1">
      <c r="B73" s="46"/>
      <c r="C73" s="74"/>
      <c r="D73" s="74"/>
      <c r="E73" s="204" t="s">
        <v>1641</v>
      </c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159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E11</f>
        <v>PS 01 - oprava napájení PZS</v>
      </c>
      <c r="F75" s="74"/>
      <c r="G75" s="74"/>
      <c r="H75" s="74"/>
      <c r="I75" s="203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8" customHeight="1">
      <c r="B77" s="46"/>
      <c r="C77" s="76" t="s">
        <v>23</v>
      </c>
      <c r="D77" s="74"/>
      <c r="E77" s="74"/>
      <c r="F77" s="207" t="str">
        <f>F14</f>
        <v>PZS v km 39,022; 39,319 a 39,577</v>
      </c>
      <c r="G77" s="74"/>
      <c r="H77" s="74"/>
      <c r="I77" s="208" t="s">
        <v>25</v>
      </c>
      <c r="J77" s="85" t="str">
        <f>IF(J14="","",J14)</f>
        <v>26. 11. 2018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>
      <c r="B79" s="46"/>
      <c r="C79" s="76" t="s">
        <v>27</v>
      </c>
      <c r="D79" s="74"/>
      <c r="E79" s="74"/>
      <c r="F79" s="207" t="str">
        <f>E17</f>
        <v xml:space="preserve"> </v>
      </c>
      <c r="G79" s="74"/>
      <c r="H79" s="74"/>
      <c r="I79" s="208" t="s">
        <v>32</v>
      </c>
      <c r="J79" s="207" t="str">
        <f>E23</f>
        <v xml:space="preserve"> Signal Projekt, s.r.o.</v>
      </c>
      <c r="K79" s="74"/>
      <c r="L79" s="72"/>
    </row>
    <row r="80" s="1" customFormat="1" ht="14.4" customHeight="1">
      <c r="B80" s="46"/>
      <c r="C80" s="76" t="s">
        <v>30</v>
      </c>
      <c r="D80" s="74"/>
      <c r="E80" s="74"/>
      <c r="F80" s="207" t="str">
        <f>IF(E20="","",E20)</f>
        <v/>
      </c>
      <c r="G80" s="74"/>
      <c r="H80" s="74"/>
      <c r="I80" s="203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0" customFormat="1" ht="29.28" customHeight="1">
      <c r="B82" s="209"/>
      <c r="C82" s="210" t="s">
        <v>170</v>
      </c>
      <c r="D82" s="211" t="s">
        <v>56</v>
      </c>
      <c r="E82" s="211" t="s">
        <v>52</v>
      </c>
      <c r="F82" s="211" t="s">
        <v>171</v>
      </c>
      <c r="G82" s="211" t="s">
        <v>172</v>
      </c>
      <c r="H82" s="211" t="s">
        <v>173</v>
      </c>
      <c r="I82" s="212" t="s">
        <v>174</v>
      </c>
      <c r="J82" s="211" t="s">
        <v>163</v>
      </c>
      <c r="K82" s="213" t="s">
        <v>175</v>
      </c>
      <c r="L82" s="214"/>
      <c r="M82" s="102" t="s">
        <v>176</v>
      </c>
      <c r="N82" s="103" t="s">
        <v>41</v>
      </c>
      <c r="O82" s="103" t="s">
        <v>177</v>
      </c>
      <c r="P82" s="103" t="s">
        <v>178</v>
      </c>
      <c r="Q82" s="103" t="s">
        <v>179</v>
      </c>
      <c r="R82" s="103" t="s">
        <v>180</v>
      </c>
      <c r="S82" s="103" t="s">
        <v>181</v>
      </c>
      <c r="T82" s="104" t="s">
        <v>182</v>
      </c>
    </row>
    <row r="83" s="1" customFormat="1" ht="29.28" customHeight="1">
      <c r="B83" s="46"/>
      <c r="C83" s="108" t="s">
        <v>164</v>
      </c>
      <c r="D83" s="74"/>
      <c r="E83" s="74"/>
      <c r="F83" s="74"/>
      <c r="G83" s="74"/>
      <c r="H83" s="74"/>
      <c r="I83" s="203"/>
      <c r="J83" s="215">
        <f>BK83</f>
        <v>0</v>
      </c>
      <c r="K83" s="74"/>
      <c r="L83" s="72"/>
      <c r="M83" s="105"/>
      <c r="N83" s="106"/>
      <c r="O83" s="106"/>
      <c r="P83" s="216">
        <f>P84</f>
        <v>0</v>
      </c>
      <c r="Q83" s="106"/>
      <c r="R83" s="216">
        <f>R84</f>
        <v>0</v>
      </c>
      <c r="S83" s="106"/>
      <c r="T83" s="217">
        <f>T84</f>
        <v>0</v>
      </c>
      <c r="AT83" s="24" t="s">
        <v>70</v>
      </c>
      <c r="AU83" s="24" t="s">
        <v>165</v>
      </c>
      <c r="BK83" s="218">
        <f>BK84</f>
        <v>0</v>
      </c>
    </row>
    <row r="84" s="11" customFormat="1" ht="37.44001" customHeight="1">
      <c r="B84" s="219"/>
      <c r="C84" s="220"/>
      <c r="D84" s="221" t="s">
        <v>70</v>
      </c>
      <c r="E84" s="222" t="s">
        <v>203</v>
      </c>
      <c r="F84" s="222" t="s">
        <v>204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SUM(P85:P141)</f>
        <v>0</v>
      </c>
      <c r="Q84" s="227"/>
      <c r="R84" s="228">
        <f>SUM(R85:R141)</f>
        <v>0</v>
      </c>
      <c r="S84" s="227"/>
      <c r="T84" s="229">
        <f>SUM(T85:T141)</f>
        <v>0</v>
      </c>
      <c r="AR84" s="230" t="s">
        <v>205</v>
      </c>
      <c r="AT84" s="231" t="s">
        <v>70</v>
      </c>
      <c r="AU84" s="231" t="s">
        <v>71</v>
      </c>
      <c r="AY84" s="230" t="s">
        <v>186</v>
      </c>
      <c r="BK84" s="232">
        <f>SUM(BK85:BK141)</f>
        <v>0</v>
      </c>
    </row>
    <row r="85" s="1" customFormat="1" ht="16.5" customHeight="1">
      <c r="B85" s="46"/>
      <c r="C85" s="235" t="s">
        <v>78</v>
      </c>
      <c r="D85" s="235" t="s">
        <v>183</v>
      </c>
      <c r="E85" s="236" t="s">
        <v>1644</v>
      </c>
      <c r="F85" s="237" t="s">
        <v>1645</v>
      </c>
      <c r="G85" s="238" t="s">
        <v>191</v>
      </c>
      <c r="H85" s="239">
        <v>200</v>
      </c>
      <c r="I85" s="240"/>
      <c r="J85" s="241">
        <f>ROUND(I85*H85,2)</f>
        <v>0</v>
      </c>
      <c r="K85" s="237" t="s">
        <v>192</v>
      </c>
      <c r="L85" s="242"/>
      <c r="M85" s="243" t="s">
        <v>21</v>
      </c>
      <c r="N85" s="244" t="s">
        <v>42</v>
      </c>
      <c r="O85" s="47"/>
      <c r="P85" s="245">
        <f>O85*H85</f>
        <v>0</v>
      </c>
      <c r="Q85" s="245">
        <v>0</v>
      </c>
      <c r="R85" s="245">
        <f>Q85*H85</f>
        <v>0</v>
      </c>
      <c r="S85" s="245">
        <v>0</v>
      </c>
      <c r="T85" s="246">
        <f>S85*H85</f>
        <v>0</v>
      </c>
      <c r="AR85" s="24" t="s">
        <v>193</v>
      </c>
      <c r="AT85" s="24" t="s">
        <v>183</v>
      </c>
      <c r="AU85" s="24" t="s">
        <v>78</v>
      </c>
      <c r="AY85" s="24" t="s">
        <v>186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4" t="s">
        <v>78</v>
      </c>
      <c r="BK85" s="247">
        <f>ROUND(I85*H85,2)</f>
        <v>0</v>
      </c>
      <c r="BL85" s="24" t="s">
        <v>194</v>
      </c>
      <c r="BM85" s="24" t="s">
        <v>1646</v>
      </c>
    </row>
    <row r="86" s="1" customFormat="1" ht="51" customHeight="1">
      <c r="B86" s="46"/>
      <c r="C86" s="251" t="s">
        <v>84</v>
      </c>
      <c r="D86" s="251" t="s">
        <v>349</v>
      </c>
      <c r="E86" s="252" t="s">
        <v>1647</v>
      </c>
      <c r="F86" s="253" t="s">
        <v>1648</v>
      </c>
      <c r="G86" s="254" t="s">
        <v>191</v>
      </c>
      <c r="H86" s="255">
        <v>200</v>
      </c>
      <c r="I86" s="256"/>
      <c r="J86" s="257">
        <f>ROUND(I86*H86,2)</f>
        <v>0</v>
      </c>
      <c r="K86" s="253" t="s">
        <v>192</v>
      </c>
      <c r="L86" s="72"/>
      <c r="M86" s="258" t="s">
        <v>21</v>
      </c>
      <c r="N86" s="259" t="s">
        <v>42</v>
      </c>
      <c r="O86" s="47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4" t="s">
        <v>456</v>
      </c>
      <c r="AT86" s="24" t="s">
        <v>349</v>
      </c>
      <c r="AU86" s="24" t="s">
        <v>78</v>
      </c>
      <c r="AY86" s="24" t="s">
        <v>186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4" t="s">
        <v>78</v>
      </c>
      <c r="BK86" s="247">
        <f>ROUND(I86*H86,2)</f>
        <v>0</v>
      </c>
      <c r="BL86" s="24" t="s">
        <v>456</v>
      </c>
      <c r="BM86" s="24" t="s">
        <v>1649</v>
      </c>
    </row>
    <row r="87" s="1" customFormat="1" ht="25.5" customHeight="1">
      <c r="B87" s="46"/>
      <c r="C87" s="251" t="s">
        <v>185</v>
      </c>
      <c r="D87" s="251" t="s">
        <v>349</v>
      </c>
      <c r="E87" s="252" t="s">
        <v>1650</v>
      </c>
      <c r="F87" s="253" t="s">
        <v>1651</v>
      </c>
      <c r="G87" s="254" t="s">
        <v>191</v>
      </c>
      <c r="H87" s="255">
        <v>15</v>
      </c>
      <c r="I87" s="256"/>
      <c r="J87" s="257">
        <f>ROUND(I87*H87,2)</f>
        <v>0</v>
      </c>
      <c r="K87" s="253" t="s">
        <v>192</v>
      </c>
      <c r="L87" s="72"/>
      <c r="M87" s="258" t="s">
        <v>21</v>
      </c>
      <c r="N87" s="259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456</v>
      </c>
      <c r="AT87" s="24" t="s">
        <v>349</v>
      </c>
      <c r="AU87" s="24" t="s">
        <v>78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456</v>
      </c>
      <c r="BM87" s="24" t="s">
        <v>1652</v>
      </c>
    </row>
    <row r="88" s="1" customFormat="1" ht="25.5" customHeight="1">
      <c r="B88" s="46"/>
      <c r="C88" s="235" t="s">
        <v>205</v>
      </c>
      <c r="D88" s="235" t="s">
        <v>183</v>
      </c>
      <c r="E88" s="236" t="s">
        <v>1653</v>
      </c>
      <c r="F88" s="237" t="s">
        <v>1654</v>
      </c>
      <c r="G88" s="238" t="s">
        <v>191</v>
      </c>
      <c r="H88" s="239">
        <v>15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1655</v>
      </c>
    </row>
    <row r="89" s="1" customFormat="1" ht="25.5" customHeight="1">
      <c r="B89" s="46"/>
      <c r="C89" s="251" t="s">
        <v>209</v>
      </c>
      <c r="D89" s="251" t="s">
        <v>349</v>
      </c>
      <c r="E89" s="252" t="s">
        <v>1656</v>
      </c>
      <c r="F89" s="253" t="s">
        <v>1657</v>
      </c>
      <c r="G89" s="254" t="s">
        <v>191</v>
      </c>
      <c r="H89" s="255">
        <v>130</v>
      </c>
      <c r="I89" s="256"/>
      <c r="J89" s="257">
        <f>ROUND(I89*H89,2)</f>
        <v>0</v>
      </c>
      <c r="K89" s="253" t="s">
        <v>192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456</v>
      </c>
      <c r="AT89" s="24" t="s">
        <v>349</v>
      </c>
      <c r="AU89" s="24" t="s">
        <v>78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456</v>
      </c>
      <c r="BM89" s="24" t="s">
        <v>1658</v>
      </c>
    </row>
    <row r="90" s="1" customFormat="1" ht="25.5" customHeight="1">
      <c r="B90" s="46"/>
      <c r="C90" s="251" t="s">
        <v>213</v>
      </c>
      <c r="D90" s="251" t="s">
        <v>349</v>
      </c>
      <c r="E90" s="252" t="s">
        <v>1659</v>
      </c>
      <c r="F90" s="253" t="s">
        <v>1660</v>
      </c>
      <c r="G90" s="254" t="s">
        <v>191</v>
      </c>
      <c r="H90" s="255">
        <v>40</v>
      </c>
      <c r="I90" s="256"/>
      <c r="J90" s="257">
        <f>ROUND(I90*H90,2)</f>
        <v>0</v>
      </c>
      <c r="K90" s="253" t="s">
        <v>192</v>
      </c>
      <c r="L90" s="72"/>
      <c r="M90" s="258" t="s">
        <v>21</v>
      </c>
      <c r="N90" s="259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456</v>
      </c>
      <c r="AT90" s="24" t="s">
        <v>349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456</v>
      </c>
      <c r="BM90" s="24" t="s">
        <v>1661</v>
      </c>
    </row>
    <row r="91" s="1" customFormat="1" ht="25.5" customHeight="1">
      <c r="B91" s="46"/>
      <c r="C91" s="251" t="s">
        <v>223</v>
      </c>
      <c r="D91" s="251" t="s">
        <v>349</v>
      </c>
      <c r="E91" s="252" t="s">
        <v>1662</v>
      </c>
      <c r="F91" s="253" t="s">
        <v>1663</v>
      </c>
      <c r="G91" s="254" t="s">
        <v>191</v>
      </c>
      <c r="H91" s="255">
        <v>730</v>
      </c>
      <c r="I91" s="256"/>
      <c r="J91" s="257">
        <f>ROUND(I91*H91,2)</f>
        <v>0</v>
      </c>
      <c r="K91" s="253" t="s">
        <v>192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78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1664</v>
      </c>
    </row>
    <row r="92" s="1" customFormat="1" ht="51" customHeight="1">
      <c r="B92" s="46"/>
      <c r="C92" s="251" t="s">
        <v>228</v>
      </c>
      <c r="D92" s="251" t="s">
        <v>349</v>
      </c>
      <c r="E92" s="252" t="s">
        <v>1665</v>
      </c>
      <c r="F92" s="253" t="s">
        <v>1666</v>
      </c>
      <c r="G92" s="254" t="s">
        <v>198</v>
      </c>
      <c r="H92" s="255">
        <v>6</v>
      </c>
      <c r="I92" s="256"/>
      <c r="J92" s="257">
        <f>ROUND(I92*H92,2)</f>
        <v>0</v>
      </c>
      <c r="K92" s="253" t="s">
        <v>192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1667</v>
      </c>
    </row>
    <row r="93" s="1" customFormat="1" ht="51" customHeight="1">
      <c r="B93" s="46"/>
      <c r="C93" s="251" t="s">
        <v>233</v>
      </c>
      <c r="D93" s="251" t="s">
        <v>349</v>
      </c>
      <c r="E93" s="252" t="s">
        <v>1668</v>
      </c>
      <c r="F93" s="253" t="s">
        <v>1669</v>
      </c>
      <c r="G93" s="254" t="s">
        <v>198</v>
      </c>
      <c r="H93" s="255">
        <v>9</v>
      </c>
      <c r="I93" s="256"/>
      <c r="J93" s="257">
        <f>ROUND(I93*H93,2)</f>
        <v>0</v>
      </c>
      <c r="K93" s="253" t="s">
        <v>192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456</v>
      </c>
      <c r="AT93" s="24" t="s">
        <v>349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456</v>
      </c>
      <c r="BM93" s="24" t="s">
        <v>1670</v>
      </c>
    </row>
    <row r="94" s="1" customFormat="1" ht="51" customHeight="1">
      <c r="B94" s="46"/>
      <c r="C94" s="251" t="s">
        <v>237</v>
      </c>
      <c r="D94" s="251" t="s">
        <v>349</v>
      </c>
      <c r="E94" s="252" t="s">
        <v>1671</v>
      </c>
      <c r="F94" s="253" t="s">
        <v>1672</v>
      </c>
      <c r="G94" s="254" t="s">
        <v>198</v>
      </c>
      <c r="H94" s="255">
        <v>4</v>
      </c>
      <c r="I94" s="256"/>
      <c r="J94" s="257">
        <f>ROUND(I94*H94,2)</f>
        <v>0</v>
      </c>
      <c r="K94" s="253" t="s">
        <v>192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456</v>
      </c>
      <c r="AT94" s="24" t="s">
        <v>349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456</v>
      </c>
      <c r="BM94" s="24" t="s">
        <v>1673</v>
      </c>
    </row>
    <row r="95" s="1" customFormat="1" ht="38.25" customHeight="1">
      <c r="B95" s="46"/>
      <c r="C95" s="251" t="s">
        <v>241</v>
      </c>
      <c r="D95" s="251" t="s">
        <v>349</v>
      </c>
      <c r="E95" s="252" t="s">
        <v>1674</v>
      </c>
      <c r="F95" s="253" t="s">
        <v>1675</v>
      </c>
      <c r="G95" s="254" t="s">
        <v>198</v>
      </c>
      <c r="H95" s="255">
        <v>1</v>
      </c>
      <c r="I95" s="256"/>
      <c r="J95" s="257">
        <f>ROUND(I95*H95,2)</f>
        <v>0</v>
      </c>
      <c r="K95" s="253" t="s">
        <v>192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456</v>
      </c>
      <c r="AT95" s="24" t="s">
        <v>349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456</v>
      </c>
      <c r="BM95" s="24" t="s">
        <v>1676</v>
      </c>
    </row>
    <row r="96" s="1" customFormat="1" ht="25.5" customHeight="1">
      <c r="B96" s="46"/>
      <c r="C96" s="235" t="s">
        <v>245</v>
      </c>
      <c r="D96" s="235" t="s">
        <v>183</v>
      </c>
      <c r="E96" s="236" t="s">
        <v>1677</v>
      </c>
      <c r="F96" s="237" t="s">
        <v>1678</v>
      </c>
      <c r="G96" s="238" t="s">
        <v>191</v>
      </c>
      <c r="H96" s="239">
        <v>60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193</v>
      </c>
      <c r="AT96" s="24" t="s">
        <v>183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194</v>
      </c>
      <c r="BM96" s="24" t="s">
        <v>1679</v>
      </c>
    </row>
    <row r="97" s="1" customFormat="1" ht="25.5" customHeight="1">
      <c r="B97" s="46"/>
      <c r="C97" s="235" t="s">
        <v>249</v>
      </c>
      <c r="D97" s="235" t="s">
        <v>183</v>
      </c>
      <c r="E97" s="236" t="s">
        <v>1680</v>
      </c>
      <c r="F97" s="237" t="s">
        <v>1681</v>
      </c>
      <c r="G97" s="238" t="s">
        <v>191</v>
      </c>
      <c r="H97" s="239">
        <v>70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193</v>
      </c>
      <c r="AT97" s="24" t="s">
        <v>183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194</v>
      </c>
      <c r="BM97" s="24" t="s">
        <v>1682</v>
      </c>
    </row>
    <row r="98" s="1" customFormat="1" ht="25.5" customHeight="1">
      <c r="B98" s="46"/>
      <c r="C98" s="235" t="s">
        <v>254</v>
      </c>
      <c r="D98" s="235" t="s">
        <v>183</v>
      </c>
      <c r="E98" s="236" t="s">
        <v>1683</v>
      </c>
      <c r="F98" s="237" t="s">
        <v>1684</v>
      </c>
      <c r="G98" s="238" t="s">
        <v>191</v>
      </c>
      <c r="H98" s="239">
        <v>40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1685</v>
      </c>
    </row>
    <row r="99" s="1" customFormat="1" ht="25.5" customHeight="1">
      <c r="B99" s="46"/>
      <c r="C99" s="235" t="s">
        <v>10</v>
      </c>
      <c r="D99" s="235" t="s">
        <v>183</v>
      </c>
      <c r="E99" s="236" t="s">
        <v>1686</v>
      </c>
      <c r="F99" s="237" t="s">
        <v>1687</v>
      </c>
      <c r="G99" s="238" t="s">
        <v>191</v>
      </c>
      <c r="H99" s="239">
        <v>730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1688</v>
      </c>
    </row>
    <row r="100" s="1" customFormat="1" ht="16.5" customHeight="1">
      <c r="B100" s="46"/>
      <c r="C100" s="251" t="s">
        <v>262</v>
      </c>
      <c r="D100" s="251" t="s">
        <v>349</v>
      </c>
      <c r="E100" s="252" t="s">
        <v>1689</v>
      </c>
      <c r="F100" s="253" t="s">
        <v>1690</v>
      </c>
      <c r="G100" s="254" t="s">
        <v>191</v>
      </c>
      <c r="H100" s="255">
        <v>60</v>
      </c>
      <c r="I100" s="256"/>
      <c r="J100" s="257">
        <f>ROUND(I100*H100,2)</f>
        <v>0</v>
      </c>
      <c r="K100" s="253" t="s">
        <v>192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456</v>
      </c>
      <c r="AT100" s="24" t="s">
        <v>349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456</v>
      </c>
      <c r="BM100" s="24" t="s">
        <v>1691</v>
      </c>
    </row>
    <row r="101" s="1" customFormat="1" ht="38.25" customHeight="1">
      <c r="B101" s="46"/>
      <c r="C101" s="251" t="s">
        <v>266</v>
      </c>
      <c r="D101" s="251" t="s">
        <v>349</v>
      </c>
      <c r="E101" s="252" t="s">
        <v>1692</v>
      </c>
      <c r="F101" s="253" t="s">
        <v>1693</v>
      </c>
      <c r="G101" s="254" t="s">
        <v>198</v>
      </c>
      <c r="H101" s="255">
        <v>1</v>
      </c>
      <c r="I101" s="256"/>
      <c r="J101" s="257">
        <f>ROUND(I101*H101,2)</f>
        <v>0</v>
      </c>
      <c r="K101" s="253" t="s">
        <v>192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456</v>
      </c>
      <c r="AT101" s="24" t="s">
        <v>349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456</v>
      </c>
      <c r="BM101" s="24" t="s">
        <v>1694</v>
      </c>
    </row>
    <row r="102" s="1" customFormat="1" ht="38.25" customHeight="1">
      <c r="B102" s="46"/>
      <c r="C102" s="235" t="s">
        <v>270</v>
      </c>
      <c r="D102" s="235" t="s">
        <v>183</v>
      </c>
      <c r="E102" s="236" t="s">
        <v>1695</v>
      </c>
      <c r="F102" s="237" t="s">
        <v>1696</v>
      </c>
      <c r="G102" s="238" t="s">
        <v>198</v>
      </c>
      <c r="H102" s="239">
        <v>1</v>
      </c>
      <c r="I102" s="240"/>
      <c r="J102" s="241">
        <f>ROUND(I102*H102,2)</f>
        <v>0</v>
      </c>
      <c r="K102" s="237" t="s">
        <v>192</v>
      </c>
      <c r="L102" s="242"/>
      <c r="M102" s="243" t="s">
        <v>21</v>
      </c>
      <c r="N102" s="244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193</v>
      </c>
      <c r="AT102" s="24" t="s">
        <v>183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194</v>
      </c>
      <c r="BM102" s="24" t="s">
        <v>1697</v>
      </c>
    </row>
    <row r="103" s="1" customFormat="1" ht="25.5" customHeight="1">
      <c r="B103" s="46"/>
      <c r="C103" s="251" t="s">
        <v>275</v>
      </c>
      <c r="D103" s="251" t="s">
        <v>349</v>
      </c>
      <c r="E103" s="252" t="s">
        <v>1698</v>
      </c>
      <c r="F103" s="253" t="s">
        <v>1699</v>
      </c>
      <c r="G103" s="254" t="s">
        <v>198</v>
      </c>
      <c r="H103" s="255">
        <v>3</v>
      </c>
      <c r="I103" s="256"/>
      <c r="J103" s="257">
        <f>ROUND(I103*H103,2)</f>
        <v>0</v>
      </c>
      <c r="K103" s="253" t="s">
        <v>192</v>
      </c>
      <c r="L103" s="72"/>
      <c r="M103" s="258" t="s">
        <v>21</v>
      </c>
      <c r="N103" s="259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456</v>
      </c>
      <c r="AT103" s="24" t="s">
        <v>349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456</v>
      </c>
      <c r="BM103" s="24" t="s">
        <v>1700</v>
      </c>
    </row>
    <row r="104" s="1" customFormat="1" ht="38.25" customHeight="1">
      <c r="B104" s="46"/>
      <c r="C104" s="251" t="s">
        <v>279</v>
      </c>
      <c r="D104" s="251" t="s">
        <v>349</v>
      </c>
      <c r="E104" s="252" t="s">
        <v>1701</v>
      </c>
      <c r="F104" s="253" t="s">
        <v>1702</v>
      </c>
      <c r="G104" s="254" t="s">
        <v>198</v>
      </c>
      <c r="H104" s="255">
        <v>3</v>
      </c>
      <c r="I104" s="256"/>
      <c r="J104" s="257">
        <f>ROUND(I104*H104,2)</f>
        <v>0</v>
      </c>
      <c r="K104" s="253" t="s">
        <v>192</v>
      </c>
      <c r="L104" s="72"/>
      <c r="M104" s="258" t="s">
        <v>21</v>
      </c>
      <c r="N104" s="259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456</v>
      </c>
      <c r="AT104" s="24" t="s">
        <v>349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456</v>
      </c>
      <c r="BM104" s="24" t="s">
        <v>1703</v>
      </c>
    </row>
    <row r="105" s="1" customFormat="1" ht="38.25" customHeight="1">
      <c r="B105" s="46"/>
      <c r="C105" s="235" t="s">
        <v>9</v>
      </c>
      <c r="D105" s="235" t="s">
        <v>183</v>
      </c>
      <c r="E105" s="236" t="s">
        <v>1704</v>
      </c>
      <c r="F105" s="237" t="s">
        <v>1705</v>
      </c>
      <c r="G105" s="238" t="s">
        <v>198</v>
      </c>
      <c r="H105" s="239">
        <v>6</v>
      </c>
      <c r="I105" s="240"/>
      <c r="J105" s="241">
        <f>ROUND(I105*H105,2)</f>
        <v>0</v>
      </c>
      <c r="K105" s="237" t="s">
        <v>192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193</v>
      </c>
      <c r="AT105" s="24" t="s">
        <v>183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194</v>
      </c>
      <c r="BM105" s="24" t="s">
        <v>1706</v>
      </c>
    </row>
    <row r="106" s="1" customFormat="1" ht="38.25" customHeight="1">
      <c r="B106" s="46"/>
      <c r="C106" s="235" t="s">
        <v>286</v>
      </c>
      <c r="D106" s="235" t="s">
        <v>183</v>
      </c>
      <c r="E106" s="236" t="s">
        <v>1707</v>
      </c>
      <c r="F106" s="237" t="s">
        <v>1708</v>
      </c>
      <c r="G106" s="238" t="s">
        <v>198</v>
      </c>
      <c r="H106" s="239">
        <v>6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301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301</v>
      </c>
      <c r="BM106" s="24" t="s">
        <v>1709</v>
      </c>
    </row>
    <row r="107" s="1" customFormat="1" ht="16.5" customHeight="1">
      <c r="B107" s="46"/>
      <c r="C107" s="251" t="s">
        <v>290</v>
      </c>
      <c r="D107" s="251" t="s">
        <v>349</v>
      </c>
      <c r="E107" s="252" t="s">
        <v>1710</v>
      </c>
      <c r="F107" s="253" t="s">
        <v>1711</v>
      </c>
      <c r="G107" s="254" t="s">
        <v>198</v>
      </c>
      <c r="H107" s="255">
        <v>4</v>
      </c>
      <c r="I107" s="256"/>
      <c r="J107" s="257">
        <f>ROUND(I107*H107,2)</f>
        <v>0</v>
      </c>
      <c r="K107" s="253" t="s">
        <v>192</v>
      </c>
      <c r="L107" s="72"/>
      <c r="M107" s="258" t="s">
        <v>21</v>
      </c>
      <c r="N107" s="259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456</v>
      </c>
      <c r="AT107" s="24" t="s">
        <v>349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456</v>
      </c>
      <c r="BM107" s="24" t="s">
        <v>1712</v>
      </c>
    </row>
    <row r="108" s="1" customFormat="1" ht="16.5" customHeight="1">
      <c r="B108" s="46"/>
      <c r="C108" s="251" t="s">
        <v>294</v>
      </c>
      <c r="D108" s="251" t="s">
        <v>349</v>
      </c>
      <c r="E108" s="252" t="s">
        <v>1713</v>
      </c>
      <c r="F108" s="253" t="s">
        <v>1714</v>
      </c>
      <c r="G108" s="254" t="s">
        <v>198</v>
      </c>
      <c r="H108" s="255">
        <v>1</v>
      </c>
      <c r="I108" s="256"/>
      <c r="J108" s="257">
        <f>ROUND(I108*H108,2)</f>
        <v>0</v>
      </c>
      <c r="K108" s="253" t="s">
        <v>192</v>
      </c>
      <c r="L108" s="72"/>
      <c r="M108" s="258" t="s">
        <v>21</v>
      </c>
      <c r="N108" s="259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456</v>
      </c>
      <c r="AT108" s="24" t="s">
        <v>349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456</v>
      </c>
      <c r="BM108" s="24" t="s">
        <v>1715</v>
      </c>
    </row>
    <row r="109" s="1" customFormat="1" ht="25.5" customHeight="1">
      <c r="B109" s="46"/>
      <c r="C109" s="251" t="s">
        <v>298</v>
      </c>
      <c r="D109" s="251" t="s">
        <v>349</v>
      </c>
      <c r="E109" s="252" t="s">
        <v>1716</v>
      </c>
      <c r="F109" s="253" t="s">
        <v>1717</v>
      </c>
      <c r="G109" s="254" t="s">
        <v>198</v>
      </c>
      <c r="H109" s="255">
        <v>3</v>
      </c>
      <c r="I109" s="256"/>
      <c r="J109" s="257">
        <f>ROUND(I109*H109,2)</f>
        <v>0</v>
      </c>
      <c r="K109" s="253" t="s">
        <v>192</v>
      </c>
      <c r="L109" s="72"/>
      <c r="M109" s="258" t="s">
        <v>21</v>
      </c>
      <c r="N109" s="259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456</v>
      </c>
      <c r="AT109" s="24" t="s">
        <v>349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456</v>
      </c>
      <c r="BM109" s="24" t="s">
        <v>1718</v>
      </c>
    </row>
    <row r="110" s="1" customFormat="1" ht="25.5" customHeight="1">
      <c r="B110" s="46"/>
      <c r="C110" s="251" t="s">
        <v>304</v>
      </c>
      <c r="D110" s="251" t="s">
        <v>349</v>
      </c>
      <c r="E110" s="252" t="s">
        <v>1719</v>
      </c>
      <c r="F110" s="253" t="s">
        <v>1720</v>
      </c>
      <c r="G110" s="254" t="s">
        <v>198</v>
      </c>
      <c r="H110" s="255">
        <v>3</v>
      </c>
      <c r="I110" s="256"/>
      <c r="J110" s="257">
        <f>ROUND(I110*H110,2)</f>
        <v>0</v>
      </c>
      <c r="K110" s="253" t="s">
        <v>192</v>
      </c>
      <c r="L110" s="72"/>
      <c r="M110" s="258" t="s">
        <v>21</v>
      </c>
      <c r="N110" s="259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456</v>
      </c>
      <c r="AT110" s="24" t="s">
        <v>349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456</v>
      </c>
      <c r="BM110" s="24" t="s">
        <v>1721</v>
      </c>
    </row>
    <row r="111" s="1" customFormat="1" ht="25.5" customHeight="1">
      <c r="B111" s="46"/>
      <c r="C111" s="235" t="s">
        <v>309</v>
      </c>
      <c r="D111" s="235" t="s">
        <v>183</v>
      </c>
      <c r="E111" s="236" t="s">
        <v>1722</v>
      </c>
      <c r="F111" s="237" t="s">
        <v>1723</v>
      </c>
      <c r="G111" s="238" t="s">
        <v>198</v>
      </c>
      <c r="H111" s="239">
        <v>1</v>
      </c>
      <c r="I111" s="240"/>
      <c r="J111" s="241">
        <f>ROUND(I111*H111,2)</f>
        <v>0</v>
      </c>
      <c r="K111" s="237" t="s">
        <v>192</v>
      </c>
      <c r="L111" s="242"/>
      <c r="M111" s="243" t="s">
        <v>21</v>
      </c>
      <c r="N111" s="244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193</v>
      </c>
      <c r="AT111" s="24" t="s">
        <v>183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194</v>
      </c>
      <c r="BM111" s="24" t="s">
        <v>1724</v>
      </c>
    </row>
    <row r="112" s="1" customFormat="1" ht="25.5" customHeight="1">
      <c r="B112" s="46"/>
      <c r="C112" s="235" t="s">
        <v>313</v>
      </c>
      <c r="D112" s="235" t="s">
        <v>183</v>
      </c>
      <c r="E112" s="236" t="s">
        <v>438</v>
      </c>
      <c r="F112" s="237" t="s">
        <v>439</v>
      </c>
      <c r="G112" s="238" t="s">
        <v>198</v>
      </c>
      <c r="H112" s="239">
        <v>1</v>
      </c>
      <c r="I112" s="240"/>
      <c r="J112" s="241">
        <f>ROUND(I112*H112,2)</f>
        <v>0</v>
      </c>
      <c r="K112" s="237" t="s">
        <v>192</v>
      </c>
      <c r="L112" s="242"/>
      <c r="M112" s="243" t="s">
        <v>21</v>
      </c>
      <c r="N112" s="244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193</v>
      </c>
      <c r="AT112" s="24" t="s">
        <v>183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194</v>
      </c>
      <c r="BM112" s="24" t="s">
        <v>1725</v>
      </c>
    </row>
    <row r="113" s="1" customFormat="1" ht="25.5" customHeight="1">
      <c r="B113" s="46"/>
      <c r="C113" s="235" t="s">
        <v>318</v>
      </c>
      <c r="D113" s="235" t="s">
        <v>183</v>
      </c>
      <c r="E113" s="236" t="s">
        <v>1726</v>
      </c>
      <c r="F113" s="237" t="s">
        <v>1727</v>
      </c>
      <c r="G113" s="238" t="s">
        <v>198</v>
      </c>
      <c r="H113" s="239">
        <v>3</v>
      </c>
      <c r="I113" s="240"/>
      <c r="J113" s="241">
        <f>ROUND(I113*H113,2)</f>
        <v>0</v>
      </c>
      <c r="K113" s="237" t="s">
        <v>192</v>
      </c>
      <c r="L113" s="242"/>
      <c r="M113" s="243" t="s">
        <v>21</v>
      </c>
      <c r="N113" s="244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193</v>
      </c>
      <c r="AT113" s="24" t="s">
        <v>183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194</v>
      </c>
      <c r="BM113" s="24" t="s">
        <v>1728</v>
      </c>
    </row>
    <row r="114" s="1" customFormat="1" ht="25.5" customHeight="1">
      <c r="B114" s="46"/>
      <c r="C114" s="235" t="s">
        <v>322</v>
      </c>
      <c r="D114" s="235" t="s">
        <v>183</v>
      </c>
      <c r="E114" s="236" t="s">
        <v>1729</v>
      </c>
      <c r="F114" s="237" t="s">
        <v>1730</v>
      </c>
      <c r="G114" s="238" t="s">
        <v>198</v>
      </c>
      <c r="H114" s="239">
        <v>3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1731</v>
      </c>
    </row>
    <row r="115" s="1" customFormat="1">
      <c r="B115" s="46"/>
      <c r="C115" s="74"/>
      <c r="D115" s="248" t="s">
        <v>221</v>
      </c>
      <c r="E115" s="74"/>
      <c r="F115" s="249" t="s">
        <v>1732</v>
      </c>
      <c r="G115" s="74"/>
      <c r="H115" s="74"/>
      <c r="I115" s="203"/>
      <c r="J115" s="74"/>
      <c r="K115" s="74"/>
      <c r="L115" s="72"/>
      <c r="M115" s="250"/>
      <c r="N115" s="47"/>
      <c r="O115" s="47"/>
      <c r="P115" s="47"/>
      <c r="Q115" s="47"/>
      <c r="R115" s="47"/>
      <c r="S115" s="47"/>
      <c r="T115" s="95"/>
      <c r="AT115" s="24" t="s">
        <v>221</v>
      </c>
      <c r="AU115" s="24" t="s">
        <v>78</v>
      </c>
    </row>
    <row r="116" s="1" customFormat="1" ht="25.5" customHeight="1">
      <c r="B116" s="46"/>
      <c r="C116" s="235" t="s">
        <v>326</v>
      </c>
      <c r="D116" s="235" t="s">
        <v>183</v>
      </c>
      <c r="E116" s="236" t="s">
        <v>1733</v>
      </c>
      <c r="F116" s="237" t="s">
        <v>1734</v>
      </c>
      <c r="G116" s="238" t="s">
        <v>198</v>
      </c>
      <c r="H116" s="239">
        <v>3</v>
      </c>
      <c r="I116" s="240"/>
      <c r="J116" s="241">
        <f>ROUND(I116*H116,2)</f>
        <v>0</v>
      </c>
      <c r="K116" s="237" t="s">
        <v>192</v>
      </c>
      <c r="L116" s="242"/>
      <c r="M116" s="243" t="s">
        <v>21</v>
      </c>
      <c r="N116" s="244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193</v>
      </c>
      <c r="AT116" s="24" t="s">
        <v>183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194</v>
      </c>
      <c r="BM116" s="24" t="s">
        <v>1735</v>
      </c>
    </row>
    <row r="117" s="1" customFormat="1">
      <c r="B117" s="46"/>
      <c r="C117" s="74"/>
      <c r="D117" s="248" t="s">
        <v>221</v>
      </c>
      <c r="E117" s="74"/>
      <c r="F117" s="249" t="s">
        <v>1736</v>
      </c>
      <c r="G117" s="74"/>
      <c r="H117" s="74"/>
      <c r="I117" s="203"/>
      <c r="J117" s="74"/>
      <c r="K117" s="74"/>
      <c r="L117" s="72"/>
      <c r="M117" s="250"/>
      <c r="N117" s="47"/>
      <c r="O117" s="47"/>
      <c r="P117" s="47"/>
      <c r="Q117" s="47"/>
      <c r="R117" s="47"/>
      <c r="S117" s="47"/>
      <c r="T117" s="95"/>
      <c r="AT117" s="24" t="s">
        <v>221</v>
      </c>
      <c r="AU117" s="24" t="s">
        <v>78</v>
      </c>
    </row>
    <row r="118" s="1" customFormat="1" ht="25.5" customHeight="1">
      <c r="B118" s="46"/>
      <c r="C118" s="251" t="s">
        <v>330</v>
      </c>
      <c r="D118" s="251" t="s">
        <v>349</v>
      </c>
      <c r="E118" s="252" t="s">
        <v>1737</v>
      </c>
      <c r="F118" s="253" t="s">
        <v>1738</v>
      </c>
      <c r="G118" s="254" t="s">
        <v>198</v>
      </c>
      <c r="H118" s="255">
        <v>1</v>
      </c>
      <c r="I118" s="256"/>
      <c r="J118" s="257">
        <f>ROUND(I118*H118,2)</f>
        <v>0</v>
      </c>
      <c r="K118" s="253" t="s">
        <v>192</v>
      </c>
      <c r="L118" s="72"/>
      <c r="M118" s="258" t="s">
        <v>21</v>
      </c>
      <c r="N118" s="259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456</v>
      </c>
      <c r="AT118" s="24" t="s">
        <v>349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456</v>
      </c>
      <c r="BM118" s="24" t="s">
        <v>1739</v>
      </c>
    </row>
    <row r="119" s="1" customFormat="1" ht="38.25" customHeight="1">
      <c r="B119" s="46"/>
      <c r="C119" s="235" t="s">
        <v>334</v>
      </c>
      <c r="D119" s="235" t="s">
        <v>183</v>
      </c>
      <c r="E119" s="236" t="s">
        <v>1740</v>
      </c>
      <c r="F119" s="237" t="s">
        <v>1741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193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194</v>
      </c>
      <c r="BM119" s="24" t="s">
        <v>1742</v>
      </c>
    </row>
    <row r="120" s="1" customFormat="1" ht="25.5" customHeight="1">
      <c r="B120" s="46"/>
      <c r="C120" s="251" t="s">
        <v>338</v>
      </c>
      <c r="D120" s="251" t="s">
        <v>349</v>
      </c>
      <c r="E120" s="252" t="s">
        <v>1743</v>
      </c>
      <c r="F120" s="253" t="s">
        <v>1744</v>
      </c>
      <c r="G120" s="254" t="s">
        <v>198</v>
      </c>
      <c r="H120" s="255">
        <v>1</v>
      </c>
      <c r="I120" s="256"/>
      <c r="J120" s="257">
        <f>ROUND(I120*H120,2)</f>
        <v>0</v>
      </c>
      <c r="K120" s="253" t="s">
        <v>192</v>
      </c>
      <c r="L120" s="72"/>
      <c r="M120" s="258" t="s">
        <v>21</v>
      </c>
      <c r="N120" s="259" t="s">
        <v>42</v>
      </c>
      <c r="O120" s="47"/>
      <c r="P120" s="245">
        <f>O120*H120</f>
        <v>0</v>
      </c>
      <c r="Q120" s="245">
        <v>0</v>
      </c>
      <c r="R120" s="245">
        <f>Q120*H120</f>
        <v>0</v>
      </c>
      <c r="S120" s="245">
        <v>0</v>
      </c>
      <c r="T120" s="246">
        <f>S120*H120</f>
        <v>0</v>
      </c>
      <c r="AR120" s="24" t="s">
        <v>456</v>
      </c>
      <c r="AT120" s="24" t="s">
        <v>349</v>
      </c>
      <c r="AU120" s="24" t="s">
        <v>78</v>
      </c>
      <c r="AY120" s="24" t="s">
        <v>186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4" t="s">
        <v>78</v>
      </c>
      <c r="BK120" s="247">
        <f>ROUND(I120*H120,2)</f>
        <v>0</v>
      </c>
      <c r="BL120" s="24" t="s">
        <v>456</v>
      </c>
      <c r="BM120" s="24" t="s">
        <v>1745</v>
      </c>
    </row>
    <row r="121" s="1" customFormat="1" ht="25.5" customHeight="1">
      <c r="B121" s="46"/>
      <c r="C121" s="235" t="s">
        <v>343</v>
      </c>
      <c r="D121" s="235" t="s">
        <v>183</v>
      </c>
      <c r="E121" s="236" t="s">
        <v>1746</v>
      </c>
      <c r="F121" s="237" t="s">
        <v>1747</v>
      </c>
      <c r="G121" s="238" t="s">
        <v>198</v>
      </c>
      <c r="H121" s="239">
        <v>1</v>
      </c>
      <c r="I121" s="240"/>
      <c r="J121" s="241">
        <f>ROUND(I121*H121,2)</f>
        <v>0</v>
      </c>
      <c r="K121" s="237" t="s">
        <v>192</v>
      </c>
      <c r="L121" s="242"/>
      <c r="M121" s="243" t="s">
        <v>21</v>
      </c>
      <c r="N121" s="244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193</v>
      </c>
      <c r="AT121" s="24" t="s">
        <v>183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194</v>
      </c>
      <c r="BM121" s="24" t="s">
        <v>1748</v>
      </c>
    </row>
    <row r="122" s="1" customFormat="1">
      <c r="B122" s="46"/>
      <c r="C122" s="74"/>
      <c r="D122" s="248" t="s">
        <v>221</v>
      </c>
      <c r="E122" s="74"/>
      <c r="F122" s="249" t="s">
        <v>1749</v>
      </c>
      <c r="G122" s="74"/>
      <c r="H122" s="74"/>
      <c r="I122" s="203"/>
      <c r="J122" s="74"/>
      <c r="K122" s="74"/>
      <c r="L122" s="72"/>
      <c r="M122" s="250"/>
      <c r="N122" s="47"/>
      <c r="O122" s="47"/>
      <c r="P122" s="47"/>
      <c r="Q122" s="47"/>
      <c r="R122" s="47"/>
      <c r="S122" s="47"/>
      <c r="T122" s="95"/>
      <c r="AT122" s="24" t="s">
        <v>221</v>
      </c>
      <c r="AU122" s="24" t="s">
        <v>78</v>
      </c>
    </row>
    <row r="123" s="1" customFormat="1" ht="25.5" customHeight="1">
      <c r="B123" s="46"/>
      <c r="C123" s="251" t="s">
        <v>348</v>
      </c>
      <c r="D123" s="251" t="s">
        <v>349</v>
      </c>
      <c r="E123" s="252" t="s">
        <v>1750</v>
      </c>
      <c r="F123" s="253" t="s">
        <v>1751</v>
      </c>
      <c r="G123" s="254" t="s">
        <v>198</v>
      </c>
      <c r="H123" s="255">
        <v>3</v>
      </c>
      <c r="I123" s="256"/>
      <c r="J123" s="257">
        <f>ROUND(I123*H123,2)</f>
        <v>0</v>
      </c>
      <c r="K123" s="253" t="s">
        <v>192</v>
      </c>
      <c r="L123" s="72"/>
      <c r="M123" s="258" t="s">
        <v>21</v>
      </c>
      <c r="N123" s="259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456</v>
      </c>
      <c r="AT123" s="24" t="s">
        <v>349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456</v>
      </c>
      <c r="BM123" s="24" t="s">
        <v>1752</v>
      </c>
    </row>
    <row r="124" s="1" customFormat="1" ht="25.5" customHeight="1">
      <c r="B124" s="46"/>
      <c r="C124" s="235" t="s">
        <v>353</v>
      </c>
      <c r="D124" s="235" t="s">
        <v>183</v>
      </c>
      <c r="E124" s="236" t="s">
        <v>1753</v>
      </c>
      <c r="F124" s="237" t="s">
        <v>1754</v>
      </c>
      <c r="G124" s="238" t="s">
        <v>198</v>
      </c>
      <c r="H124" s="239">
        <v>3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301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301</v>
      </c>
      <c r="BM124" s="24" t="s">
        <v>1755</v>
      </c>
    </row>
    <row r="125" s="1" customFormat="1" ht="25.5" customHeight="1">
      <c r="B125" s="46"/>
      <c r="C125" s="235" t="s">
        <v>357</v>
      </c>
      <c r="D125" s="235" t="s">
        <v>183</v>
      </c>
      <c r="E125" s="236" t="s">
        <v>1756</v>
      </c>
      <c r="F125" s="237" t="s">
        <v>1757</v>
      </c>
      <c r="G125" s="238" t="s">
        <v>198</v>
      </c>
      <c r="H125" s="239">
        <v>1</v>
      </c>
      <c r="I125" s="240"/>
      <c r="J125" s="241">
        <f>ROUND(I125*H125,2)</f>
        <v>0</v>
      </c>
      <c r="K125" s="237" t="s">
        <v>192</v>
      </c>
      <c r="L125" s="242"/>
      <c r="M125" s="243" t="s">
        <v>21</v>
      </c>
      <c r="N125" s="244" t="s">
        <v>42</v>
      </c>
      <c r="O125" s="47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4" t="s">
        <v>193</v>
      </c>
      <c r="AT125" s="24" t="s">
        <v>183</v>
      </c>
      <c r="AU125" s="24" t="s">
        <v>78</v>
      </c>
      <c r="AY125" s="24" t="s">
        <v>186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4" t="s">
        <v>78</v>
      </c>
      <c r="BK125" s="247">
        <f>ROUND(I125*H125,2)</f>
        <v>0</v>
      </c>
      <c r="BL125" s="24" t="s">
        <v>194</v>
      </c>
      <c r="BM125" s="24" t="s">
        <v>1758</v>
      </c>
    </row>
    <row r="126" s="1" customFormat="1" ht="25.5" customHeight="1">
      <c r="B126" s="46"/>
      <c r="C126" s="251" t="s">
        <v>362</v>
      </c>
      <c r="D126" s="251" t="s">
        <v>349</v>
      </c>
      <c r="E126" s="252" t="s">
        <v>1759</v>
      </c>
      <c r="F126" s="253" t="s">
        <v>1760</v>
      </c>
      <c r="G126" s="254" t="s">
        <v>198</v>
      </c>
      <c r="H126" s="255">
        <v>12</v>
      </c>
      <c r="I126" s="256"/>
      <c r="J126" s="257">
        <f>ROUND(I126*H126,2)</f>
        <v>0</v>
      </c>
      <c r="K126" s="253" t="s">
        <v>192</v>
      </c>
      <c r="L126" s="72"/>
      <c r="M126" s="258" t="s">
        <v>21</v>
      </c>
      <c r="N126" s="259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456</v>
      </c>
      <c r="AT126" s="24" t="s">
        <v>349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456</v>
      </c>
      <c r="BM126" s="24" t="s">
        <v>1761</v>
      </c>
    </row>
    <row r="127" s="1" customFormat="1" ht="25.5" customHeight="1">
      <c r="B127" s="46"/>
      <c r="C127" s="251" t="s">
        <v>366</v>
      </c>
      <c r="D127" s="251" t="s">
        <v>349</v>
      </c>
      <c r="E127" s="252" t="s">
        <v>1762</v>
      </c>
      <c r="F127" s="253" t="s">
        <v>1763</v>
      </c>
      <c r="G127" s="254" t="s">
        <v>198</v>
      </c>
      <c r="H127" s="255">
        <v>20</v>
      </c>
      <c r="I127" s="256"/>
      <c r="J127" s="257">
        <f>ROUND(I127*H127,2)</f>
        <v>0</v>
      </c>
      <c r="K127" s="253" t="s">
        <v>192</v>
      </c>
      <c r="L127" s="72"/>
      <c r="M127" s="258" t="s">
        <v>21</v>
      </c>
      <c r="N127" s="259" t="s">
        <v>42</v>
      </c>
      <c r="O127" s="47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24" t="s">
        <v>456</v>
      </c>
      <c r="AT127" s="24" t="s">
        <v>349</v>
      </c>
      <c r="AU127" s="24" t="s">
        <v>78</v>
      </c>
      <c r="AY127" s="24" t="s">
        <v>186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24" t="s">
        <v>78</v>
      </c>
      <c r="BK127" s="247">
        <f>ROUND(I127*H127,2)</f>
        <v>0</v>
      </c>
      <c r="BL127" s="24" t="s">
        <v>456</v>
      </c>
      <c r="BM127" s="24" t="s">
        <v>1764</v>
      </c>
    </row>
    <row r="128" s="1" customFormat="1" ht="25.5" customHeight="1">
      <c r="B128" s="46"/>
      <c r="C128" s="251" t="s">
        <v>370</v>
      </c>
      <c r="D128" s="251" t="s">
        <v>349</v>
      </c>
      <c r="E128" s="252" t="s">
        <v>1765</v>
      </c>
      <c r="F128" s="253" t="s">
        <v>1766</v>
      </c>
      <c r="G128" s="254" t="s">
        <v>198</v>
      </c>
      <c r="H128" s="255">
        <v>4</v>
      </c>
      <c r="I128" s="256"/>
      <c r="J128" s="257">
        <f>ROUND(I128*H128,2)</f>
        <v>0</v>
      </c>
      <c r="K128" s="253" t="s">
        <v>192</v>
      </c>
      <c r="L128" s="72"/>
      <c r="M128" s="258" t="s">
        <v>21</v>
      </c>
      <c r="N128" s="259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456</v>
      </c>
      <c r="AT128" s="24" t="s">
        <v>349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456</v>
      </c>
      <c r="BM128" s="24" t="s">
        <v>1767</v>
      </c>
    </row>
    <row r="129" s="1" customFormat="1" ht="25.5" customHeight="1">
      <c r="B129" s="46"/>
      <c r="C129" s="251" t="s">
        <v>374</v>
      </c>
      <c r="D129" s="251" t="s">
        <v>349</v>
      </c>
      <c r="E129" s="252" t="s">
        <v>1768</v>
      </c>
      <c r="F129" s="253" t="s">
        <v>1769</v>
      </c>
      <c r="G129" s="254" t="s">
        <v>198</v>
      </c>
      <c r="H129" s="255">
        <v>16</v>
      </c>
      <c r="I129" s="256"/>
      <c r="J129" s="257">
        <f>ROUND(I129*H129,2)</f>
        <v>0</v>
      </c>
      <c r="K129" s="253" t="s">
        <v>192</v>
      </c>
      <c r="L129" s="72"/>
      <c r="M129" s="258" t="s">
        <v>21</v>
      </c>
      <c r="N129" s="259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456</v>
      </c>
      <c r="AT129" s="24" t="s">
        <v>349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456</v>
      </c>
      <c r="BM129" s="24" t="s">
        <v>1770</v>
      </c>
    </row>
    <row r="130" s="1" customFormat="1" ht="25.5" customHeight="1">
      <c r="B130" s="46"/>
      <c r="C130" s="235" t="s">
        <v>379</v>
      </c>
      <c r="D130" s="235" t="s">
        <v>183</v>
      </c>
      <c r="E130" s="236" t="s">
        <v>1771</v>
      </c>
      <c r="F130" s="237" t="s">
        <v>1772</v>
      </c>
      <c r="G130" s="238" t="s">
        <v>198</v>
      </c>
      <c r="H130" s="239">
        <v>12</v>
      </c>
      <c r="I130" s="240"/>
      <c r="J130" s="241">
        <f>ROUND(I130*H130,2)</f>
        <v>0</v>
      </c>
      <c r="K130" s="237" t="s">
        <v>192</v>
      </c>
      <c r="L130" s="242"/>
      <c r="M130" s="243" t="s">
        <v>21</v>
      </c>
      <c r="N130" s="244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193</v>
      </c>
      <c r="AT130" s="24" t="s">
        <v>183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194</v>
      </c>
      <c r="BM130" s="24" t="s">
        <v>1773</v>
      </c>
    </row>
    <row r="131" s="1" customFormat="1" ht="25.5" customHeight="1">
      <c r="B131" s="46"/>
      <c r="C131" s="235" t="s">
        <v>384</v>
      </c>
      <c r="D131" s="235" t="s">
        <v>183</v>
      </c>
      <c r="E131" s="236" t="s">
        <v>1774</v>
      </c>
      <c r="F131" s="237" t="s">
        <v>1775</v>
      </c>
      <c r="G131" s="238" t="s">
        <v>198</v>
      </c>
      <c r="H131" s="239">
        <v>20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1776</v>
      </c>
    </row>
    <row r="132" s="1" customFormat="1" ht="25.5" customHeight="1">
      <c r="B132" s="46"/>
      <c r="C132" s="235" t="s">
        <v>388</v>
      </c>
      <c r="D132" s="235" t="s">
        <v>183</v>
      </c>
      <c r="E132" s="236" t="s">
        <v>1777</v>
      </c>
      <c r="F132" s="237" t="s">
        <v>1778</v>
      </c>
      <c r="G132" s="238" t="s">
        <v>198</v>
      </c>
      <c r="H132" s="239">
        <v>4</v>
      </c>
      <c r="I132" s="240"/>
      <c r="J132" s="241">
        <f>ROUND(I132*H132,2)</f>
        <v>0</v>
      </c>
      <c r="K132" s="237" t="s">
        <v>192</v>
      </c>
      <c r="L132" s="242"/>
      <c r="M132" s="243" t="s">
        <v>21</v>
      </c>
      <c r="N132" s="244" t="s">
        <v>42</v>
      </c>
      <c r="O132" s="47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AR132" s="24" t="s">
        <v>193</v>
      </c>
      <c r="AT132" s="24" t="s">
        <v>183</v>
      </c>
      <c r="AU132" s="24" t="s">
        <v>78</v>
      </c>
      <c r="AY132" s="24" t="s">
        <v>186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24" t="s">
        <v>78</v>
      </c>
      <c r="BK132" s="247">
        <f>ROUND(I132*H132,2)</f>
        <v>0</v>
      </c>
      <c r="BL132" s="24" t="s">
        <v>194</v>
      </c>
      <c r="BM132" s="24" t="s">
        <v>1779</v>
      </c>
    </row>
    <row r="133" s="1" customFormat="1" ht="25.5" customHeight="1">
      <c r="B133" s="46"/>
      <c r="C133" s="235" t="s">
        <v>393</v>
      </c>
      <c r="D133" s="235" t="s">
        <v>183</v>
      </c>
      <c r="E133" s="236" t="s">
        <v>1780</v>
      </c>
      <c r="F133" s="237" t="s">
        <v>1781</v>
      </c>
      <c r="G133" s="238" t="s">
        <v>198</v>
      </c>
      <c r="H133" s="239">
        <v>16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1782</v>
      </c>
    </row>
    <row r="134" s="1" customFormat="1" ht="25.5" customHeight="1">
      <c r="B134" s="46"/>
      <c r="C134" s="235" t="s">
        <v>398</v>
      </c>
      <c r="D134" s="235" t="s">
        <v>183</v>
      </c>
      <c r="E134" s="236" t="s">
        <v>1783</v>
      </c>
      <c r="F134" s="237" t="s">
        <v>1784</v>
      </c>
      <c r="G134" s="238" t="s">
        <v>198</v>
      </c>
      <c r="H134" s="239">
        <v>15</v>
      </c>
      <c r="I134" s="240"/>
      <c r="J134" s="241">
        <f>ROUND(I134*H134,2)</f>
        <v>0</v>
      </c>
      <c r="K134" s="237" t="s">
        <v>192</v>
      </c>
      <c r="L134" s="242"/>
      <c r="M134" s="243" t="s">
        <v>21</v>
      </c>
      <c r="N134" s="244" t="s">
        <v>42</v>
      </c>
      <c r="O134" s="47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24" t="s">
        <v>193</v>
      </c>
      <c r="AT134" s="24" t="s">
        <v>183</v>
      </c>
      <c r="AU134" s="24" t="s">
        <v>78</v>
      </c>
      <c r="AY134" s="24" t="s">
        <v>186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24" t="s">
        <v>78</v>
      </c>
      <c r="BK134" s="247">
        <f>ROUND(I134*H134,2)</f>
        <v>0</v>
      </c>
      <c r="BL134" s="24" t="s">
        <v>194</v>
      </c>
      <c r="BM134" s="24" t="s">
        <v>1785</v>
      </c>
    </row>
    <row r="135" s="1" customFormat="1" ht="25.5" customHeight="1">
      <c r="B135" s="46"/>
      <c r="C135" s="251" t="s">
        <v>402</v>
      </c>
      <c r="D135" s="251" t="s">
        <v>349</v>
      </c>
      <c r="E135" s="252" t="s">
        <v>1786</v>
      </c>
      <c r="F135" s="253" t="s">
        <v>1787</v>
      </c>
      <c r="G135" s="254" t="s">
        <v>198</v>
      </c>
      <c r="H135" s="255">
        <v>15</v>
      </c>
      <c r="I135" s="256"/>
      <c r="J135" s="257">
        <f>ROUND(I135*H135,2)</f>
        <v>0</v>
      </c>
      <c r="K135" s="253" t="s">
        <v>192</v>
      </c>
      <c r="L135" s="72"/>
      <c r="M135" s="258" t="s">
        <v>21</v>
      </c>
      <c r="N135" s="259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456</v>
      </c>
      <c r="AT135" s="24" t="s">
        <v>349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456</v>
      </c>
      <c r="BM135" s="24" t="s">
        <v>1788</v>
      </c>
    </row>
    <row r="136" s="1" customFormat="1" ht="25.5" customHeight="1">
      <c r="B136" s="46"/>
      <c r="C136" s="251" t="s">
        <v>406</v>
      </c>
      <c r="D136" s="251" t="s">
        <v>349</v>
      </c>
      <c r="E136" s="252" t="s">
        <v>1789</v>
      </c>
      <c r="F136" s="253" t="s">
        <v>1790</v>
      </c>
      <c r="G136" s="254" t="s">
        <v>198</v>
      </c>
      <c r="H136" s="255">
        <v>3</v>
      </c>
      <c r="I136" s="256"/>
      <c r="J136" s="257">
        <f>ROUND(I136*H136,2)</f>
        <v>0</v>
      </c>
      <c r="K136" s="253" t="s">
        <v>192</v>
      </c>
      <c r="L136" s="72"/>
      <c r="M136" s="258" t="s">
        <v>21</v>
      </c>
      <c r="N136" s="259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456</v>
      </c>
      <c r="AT136" s="24" t="s">
        <v>349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456</v>
      </c>
      <c r="BM136" s="24" t="s">
        <v>1791</v>
      </c>
    </row>
    <row r="137" s="1" customFormat="1" ht="25.5" customHeight="1">
      <c r="B137" s="46"/>
      <c r="C137" s="251" t="s">
        <v>410</v>
      </c>
      <c r="D137" s="251" t="s">
        <v>349</v>
      </c>
      <c r="E137" s="252" t="s">
        <v>1792</v>
      </c>
      <c r="F137" s="253" t="s">
        <v>1793</v>
      </c>
      <c r="G137" s="254" t="s">
        <v>198</v>
      </c>
      <c r="H137" s="255">
        <v>4</v>
      </c>
      <c r="I137" s="256"/>
      <c r="J137" s="257">
        <f>ROUND(I137*H137,2)</f>
        <v>0</v>
      </c>
      <c r="K137" s="253" t="s">
        <v>192</v>
      </c>
      <c r="L137" s="72"/>
      <c r="M137" s="258" t="s">
        <v>21</v>
      </c>
      <c r="N137" s="259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456</v>
      </c>
      <c r="AT137" s="24" t="s">
        <v>349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456</v>
      </c>
      <c r="BM137" s="24" t="s">
        <v>1794</v>
      </c>
    </row>
    <row r="138" s="1" customFormat="1" ht="51" customHeight="1">
      <c r="B138" s="46"/>
      <c r="C138" s="235" t="s">
        <v>414</v>
      </c>
      <c r="D138" s="235" t="s">
        <v>183</v>
      </c>
      <c r="E138" s="236" t="s">
        <v>1795</v>
      </c>
      <c r="F138" s="237" t="s">
        <v>1796</v>
      </c>
      <c r="G138" s="238" t="s">
        <v>198</v>
      </c>
      <c r="H138" s="239">
        <v>18</v>
      </c>
      <c r="I138" s="240"/>
      <c r="J138" s="241">
        <f>ROUND(I138*H138,2)</f>
        <v>0</v>
      </c>
      <c r="K138" s="237" t="s">
        <v>192</v>
      </c>
      <c r="L138" s="242"/>
      <c r="M138" s="243" t="s">
        <v>21</v>
      </c>
      <c r="N138" s="244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193</v>
      </c>
      <c r="AT138" s="24" t="s">
        <v>183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194</v>
      </c>
      <c r="BM138" s="24" t="s">
        <v>1797</v>
      </c>
    </row>
    <row r="139" s="1" customFormat="1" ht="76.5" customHeight="1">
      <c r="B139" s="46"/>
      <c r="C139" s="251" t="s">
        <v>419</v>
      </c>
      <c r="D139" s="251" t="s">
        <v>349</v>
      </c>
      <c r="E139" s="252" t="s">
        <v>454</v>
      </c>
      <c r="F139" s="253" t="s">
        <v>455</v>
      </c>
      <c r="G139" s="254" t="s">
        <v>198</v>
      </c>
      <c r="H139" s="255">
        <v>1</v>
      </c>
      <c r="I139" s="256"/>
      <c r="J139" s="257">
        <f>ROUND(I139*H139,2)</f>
        <v>0</v>
      </c>
      <c r="K139" s="253" t="s">
        <v>192</v>
      </c>
      <c r="L139" s="72"/>
      <c r="M139" s="258" t="s">
        <v>21</v>
      </c>
      <c r="N139" s="259" t="s">
        <v>42</v>
      </c>
      <c r="O139" s="47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4" t="s">
        <v>456</v>
      </c>
      <c r="AT139" s="24" t="s">
        <v>349</v>
      </c>
      <c r="AU139" s="24" t="s">
        <v>78</v>
      </c>
      <c r="AY139" s="24" t="s">
        <v>186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4" t="s">
        <v>78</v>
      </c>
      <c r="BK139" s="247">
        <f>ROUND(I139*H139,2)</f>
        <v>0</v>
      </c>
      <c r="BL139" s="24" t="s">
        <v>456</v>
      </c>
      <c r="BM139" s="24" t="s">
        <v>1798</v>
      </c>
    </row>
    <row r="140" s="1" customFormat="1" ht="25.5" customHeight="1">
      <c r="B140" s="46"/>
      <c r="C140" s="251" t="s">
        <v>423</v>
      </c>
      <c r="D140" s="251" t="s">
        <v>349</v>
      </c>
      <c r="E140" s="252" t="s">
        <v>1799</v>
      </c>
      <c r="F140" s="253" t="s">
        <v>1800</v>
      </c>
      <c r="G140" s="254" t="s">
        <v>198</v>
      </c>
      <c r="H140" s="255">
        <v>1</v>
      </c>
      <c r="I140" s="256"/>
      <c r="J140" s="257">
        <f>ROUND(I140*H140,2)</f>
        <v>0</v>
      </c>
      <c r="K140" s="253" t="s">
        <v>192</v>
      </c>
      <c r="L140" s="72"/>
      <c r="M140" s="258" t="s">
        <v>21</v>
      </c>
      <c r="N140" s="259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456</v>
      </c>
      <c r="AT140" s="24" t="s">
        <v>349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456</v>
      </c>
      <c r="BM140" s="24" t="s">
        <v>1801</v>
      </c>
    </row>
    <row r="141" s="1" customFormat="1" ht="38.25" customHeight="1">
      <c r="B141" s="46"/>
      <c r="C141" s="251" t="s">
        <v>428</v>
      </c>
      <c r="D141" s="251" t="s">
        <v>349</v>
      </c>
      <c r="E141" s="252" t="s">
        <v>459</v>
      </c>
      <c r="F141" s="253" t="s">
        <v>460</v>
      </c>
      <c r="G141" s="254" t="s">
        <v>461</v>
      </c>
      <c r="H141" s="255">
        <v>30</v>
      </c>
      <c r="I141" s="256"/>
      <c r="J141" s="257">
        <f>ROUND(I141*H141,2)</f>
        <v>0</v>
      </c>
      <c r="K141" s="253" t="s">
        <v>192</v>
      </c>
      <c r="L141" s="72"/>
      <c r="M141" s="258" t="s">
        <v>21</v>
      </c>
      <c r="N141" s="260" t="s">
        <v>42</v>
      </c>
      <c r="O141" s="261"/>
      <c r="P141" s="262">
        <f>O141*H141</f>
        <v>0</v>
      </c>
      <c r="Q141" s="262">
        <v>0</v>
      </c>
      <c r="R141" s="262">
        <f>Q141*H141</f>
        <v>0</v>
      </c>
      <c r="S141" s="262">
        <v>0</v>
      </c>
      <c r="T141" s="263">
        <f>S141*H141</f>
        <v>0</v>
      </c>
      <c r="AR141" s="24" t="s">
        <v>456</v>
      </c>
      <c r="AT141" s="24" t="s">
        <v>349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456</v>
      </c>
      <c r="BM141" s="24" t="s">
        <v>1802</v>
      </c>
    </row>
    <row r="142" s="1" customFormat="1" ht="6.96" customHeight="1">
      <c r="B142" s="67"/>
      <c r="C142" s="68"/>
      <c r="D142" s="68"/>
      <c r="E142" s="68"/>
      <c r="F142" s="68"/>
      <c r="G142" s="68"/>
      <c r="H142" s="68"/>
      <c r="I142" s="178"/>
      <c r="J142" s="68"/>
      <c r="K142" s="68"/>
      <c r="L142" s="72"/>
    </row>
  </sheetData>
  <sheetProtection sheet="1" autoFilter="0" formatColumns="0" formatRows="0" objects="1" scenarios="1" spinCount="100000" saltValue="pW7ujFP2snOg0AXTOmMfnNX4EFzXC3kMnookEDUWosGMjiYgKmK6nCNo+dnxgjKq/66bYluyjjGN1R1QWGYyhw==" hashValue="Ry3Q8dhF4RKCVp1CeDCB4rlWap23gqG1CbOy/me0tXSyqUwTKqDk0IAj/kagtgHTf2axfMlDgzlSMkEOWtfOcg==" algorithmName="SHA-512" password="CC35"/>
  <autoFilter ref="C82:K14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1:H71"/>
    <mergeCell ref="E73:H73"/>
    <mergeCell ref="E75:H75"/>
    <mergeCell ref="G1:H1"/>
    <mergeCell ref="L2:V2"/>
  </mergeCells>
  <hyperlinks>
    <hyperlink ref="F1:G1" location="C2" display="1) Krycí list soupisu"/>
    <hyperlink ref="G1:H1" location="C58" display="2) Rekapitulace"/>
    <hyperlink ref="J1" location="C82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120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1641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1803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1643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ROUND(J84,2)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ROUND(SUM(BE84:BE94), 2)</f>
        <v>0</v>
      </c>
      <c r="G32" s="47"/>
      <c r="H32" s="47"/>
      <c r="I32" s="170">
        <v>0.20999999999999999</v>
      </c>
      <c r="J32" s="169">
        <f>ROUND(ROUND((SUM(BE84:BE94)),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ROUND(SUM(BF84:BF94), 2)</f>
        <v>0</v>
      </c>
      <c r="G33" s="47"/>
      <c r="H33" s="47"/>
      <c r="I33" s="170">
        <v>0.14999999999999999</v>
      </c>
      <c r="J33" s="169">
        <f>ROUND(ROUND((SUM(BF84:BF94)),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ROUND(SUM(BG84:BG94),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ROUND(SUM(BH84:BH94),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ROUND(SUM(BI84:BI94),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1641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39,022; 39,319 a 39,577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J84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J86</f>
        <v>0</v>
      </c>
      <c r="K62" s="202"/>
    </row>
    <row r="63" s="1" customFormat="1" ht="21.84" customHeight="1">
      <c r="B63" s="46"/>
      <c r="C63" s="47"/>
      <c r="D63" s="47"/>
      <c r="E63" s="47"/>
      <c r="F63" s="47"/>
      <c r="G63" s="47"/>
      <c r="H63" s="47"/>
      <c r="I63" s="156"/>
      <c r="J63" s="47"/>
      <c r="K63" s="51"/>
    </row>
    <row r="64" s="1" customFormat="1" ht="6.96" customHeight="1">
      <c r="B64" s="67"/>
      <c r="C64" s="68"/>
      <c r="D64" s="68"/>
      <c r="E64" s="68"/>
      <c r="F64" s="68"/>
      <c r="G64" s="68"/>
      <c r="H64" s="68"/>
      <c r="I64" s="178"/>
      <c r="J64" s="68"/>
      <c r="K64" s="69"/>
    </row>
    <row r="68" s="1" customFormat="1" ht="6.96" customHeight="1">
      <c r="B68" s="70"/>
      <c r="C68" s="71"/>
      <c r="D68" s="71"/>
      <c r="E68" s="71"/>
      <c r="F68" s="71"/>
      <c r="G68" s="71"/>
      <c r="H68" s="71"/>
      <c r="I68" s="181"/>
      <c r="J68" s="71"/>
      <c r="K68" s="71"/>
      <c r="L68" s="72"/>
    </row>
    <row r="69" s="1" customFormat="1" ht="36.96" customHeight="1">
      <c r="B69" s="46"/>
      <c r="C69" s="73" t="s">
        <v>169</v>
      </c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4.4" customHeight="1">
      <c r="B71" s="46"/>
      <c r="C71" s="76" t="s">
        <v>18</v>
      </c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6.5" customHeight="1">
      <c r="B72" s="46"/>
      <c r="C72" s="74"/>
      <c r="D72" s="74"/>
      <c r="E72" s="204" t="str">
        <f>E7</f>
        <v>Oprava PZS v km 39,022 39,319 39,577 40,320 40,885 a 41,692 trati Choceň - Týniště n. O. - Velký Osek</v>
      </c>
      <c r="F72" s="76"/>
      <c r="G72" s="76"/>
      <c r="H72" s="76"/>
      <c r="I72" s="203"/>
      <c r="J72" s="74"/>
      <c r="K72" s="74"/>
      <c r="L72" s="72"/>
    </row>
    <row r="73">
      <c r="B73" s="28"/>
      <c r="C73" s="76" t="s">
        <v>157</v>
      </c>
      <c r="D73" s="205"/>
      <c r="E73" s="205"/>
      <c r="F73" s="205"/>
      <c r="G73" s="205"/>
      <c r="H73" s="205"/>
      <c r="I73" s="148"/>
      <c r="J73" s="205"/>
      <c r="K73" s="205"/>
      <c r="L73" s="206"/>
    </row>
    <row r="74" s="1" customFormat="1" ht="16.5" customHeight="1">
      <c r="B74" s="46"/>
      <c r="C74" s="74"/>
      <c r="D74" s="74"/>
      <c r="E74" s="204" t="s">
        <v>1641</v>
      </c>
      <c r="F74" s="74"/>
      <c r="G74" s="74"/>
      <c r="H74" s="74"/>
      <c r="I74" s="203"/>
      <c r="J74" s="74"/>
      <c r="K74" s="74"/>
      <c r="L74" s="72"/>
    </row>
    <row r="75" s="1" customFormat="1" ht="14.4" customHeight="1">
      <c r="B75" s="46"/>
      <c r="C75" s="76" t="s">
        <v>159</v>
      </c>
      <c r="D75" s="74"/>
      <c r="E75" s="74"/>
      <c r="F75" s="74"/>
      <c r="G75" s="74"/>
      <c r="H75" s="74"/>
      <c r="I75" s="203"/>
      <c r="J75" s="74"/>
      <c r="K75" s="74"/>
      <c r="L75" s="72"/>
    </row>
    <row r="76" s="1" customFormat="1" ht="17.25" customHeight="1">
      <c r="B76" s="46"/>
      <c r="C76" s="74"/>
      <c r="D76" s="74"/>
      <c r="E76" s="82" t="str">
        <f>E11</f>
        <v>PS 02 - zemní práce</v>
      </c>
      <c r="F76" s="74"/>
      <c r="G76" s="74"/>
      <c r="H76" s="74"/>
      <c r="I76" s="203"/>
      <c r="J76" s="74"/>
      <c r="K76" s="74"/>
      <c r="L76" s="72"/>
    </row>
    <row r="77" s="1" customFormat="1" ht="6.96" customHeight="1">
      <c r="B77" s="46"/>
      <c r="C77" s="74"/>
      <c r="D77" s="74"/>
      <c r="E77" s="74"/>
      <c r="F77" s="74"/>
      <c r="G77" s="74"/>
      <c r="H77" s="74"/>
      <c r="I77" s="203"/>
      <c r="J77" s="74"/>
      <c r="K77" s="74"/>
      <c r="L77" s="72"/>
    </row>
    <row r="78" s="1" customFormat="1" ht="18" customHeight="1">
      <c r="B78" s="46"/>
      <c r="C78" s="76" t="s">
        <v>23</v>
      </c>
      <c r="D78" s="74"/>
      <c r="E78" s="74"/>
      <c r="F78" s="207" t="str">
        <f>F14</f>
        <v>PZS v km 39,022; 39,319 a 39,577</v>
      </c>
      <c r="G78" s="74"/>
      <c r="H78" s="74"/>
      <c r="I78" s="208" t="s">
        <v>25</v>
      </c>
      <c r="J78" s="85" t="str">
        <f>IF(J14="","",J14)</f>
        <v>26. 11. 2018</v>
      </c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203"/>
      <c r="J79" s="74"/>
      <c r="K79" s="74"/>
      <c r="L79" s="72"/>
    </row>
    <row r="80" s="1" customFormat="1">
      <c r="B80" s="46"/>
      <c r="C80" s="76" t="s">
        <v>27</v>
      </c>
      <c r="D80" s="74"/>
      <c r="E80" s="74"/>
      <c r="F80" s="207" t="str">
        <f>E17</f>
        <v xml:space="preserve"> </v>
      </c>
      <c r="G80" s="74"/>
      <c r="H80" s="74"/>
      <c r="I80" s="208" t="s">
        <v>32</v>
      </c>
      <c r="J80" s="207" t="str">
        <f>E23</f>
        <v xml:space="preserve"> Signal Projekt, s.r.o.</v>
      </c>
      <c r="K80" s="74"/>
      <c r="L80" s="72"/>
    </row>
    <row r="81" s="1" customFormat="1" ht="14.4" customHeight="1">
      <c r="B81" s="46"/>
      <c r="C81" s="76" t="s">
        <v>30</v>
      </c>
      <c r="D81" s="74"/>
      <c r="E81" s="74"/>
      <c r="F81" s="207" t="str">
        <f>IF(E20="","",E20)</f>
        <v/>
      </c>
      <c r="G81" s="74"/>
      <c r="H81" s="74"/>
      <c r="I81" s="203"/>
      <c r="J81" s="74"/>
      <c r="K81" s="74"/>
      <c r="L81" s="72"/>
    </row>
    <row r="82" s="1" customFormat="1" ht="10.32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0" customFormat="1" ht="29.28" customHeight="1">
      <c r="B83" s="209"/>
      <c r="C83" s="210" t="s">
        <v>170</v>
      </c>
      <c r="D83" s="211" t="s">
        <v>56</v>
      </c>
      <c r="E83" s="211" t="s">
        <v>52</v>
      </c>
      <c r="F83" s="211" t="s">
        <v>171</v>
      </c>
      <c r="G83" s="211" t="s">
        <v>172</v>
      </c>
      <c r="H83" s="211" t="s">
        <v>173</v>
      </c>
      <c r="I83" s="212" t="s">
        <v>174</v>
      </c>
      <c r="J83" s="211" t="s">
        <v>163</v>
      </c>
      <c r="K83" s="213" t="s">
        <v>175</v>
      </c>
      <c r="L83" s="214"/>
      <c r="M83" s="102" t="s">
        <v>176</v>
      </c>
      <c r="N83" s="103" t="s">
        <v>41</v>
      </c>
      <c r="O83" s="103" t="s">
        <v>177</v>
      </c>
      <c r="P83" s="103" t="s">
        <v>178</v>
      </c>
      <c r="Q83" s="103" t="s">
        <v>179</v>
      </c>
      <c r="R83" s="103" t="s">
        <v>180</v>
      </c>
      <c r="S83" s="103" t="s">
        <v>181</v>
      </c>
      <c r="T83" s="104" t="s">
        <v>182</v>
      </c>
    </row>
    <row r="84" s="1" customFormat="1" ht="29.28" customHeight="1">
      <c r="B84" s="46"/>
      <c r="C84" s="108" t="s">
        <v>164</v>
      </c>
      <c r="D84" s="74"/>
      <c r="E84" s="74"/>
      <c r="F84" s="74"/>
      <c r="G84" s="74"/>
      <c r="H84" s="74"/>
      <c r="I84" s="203"/>
      <c r="J84" s="215">
        <f>BK84</f>
        <v>0</v>
      </c>
      <c r="K84" s="74"/>
      <c r="L84" s="72"/>
      <c r="M84" s="105"/>
      <c r="N84" s="106"/>
      <c r="O84" s="106"/>
      <c r="P84" s="216">
        <f>P85</f>
        <v>0</v>
      </c>
      <c r="Q84" s="106"/>
      <c r="R84" s="216">
        <f>R85</f>
        <v>189.46140000000003</v>
      </c>
      <c r="S84" s="106"/>
      <c r="T84" s="217">
        <f>T85</f>
        <v>0</v>
      </c>
      <c r="AT84" s="24" t="s">
        <v>70</v>
      </c>
      <c r="AU84" s="24" t="s">
        <v>165</v>
      </c>
      <c r="BK84" s="218">
        <f>BK85</f>
        <v>0</v>
      </c>
    </row>
    <row r="85" s="11" customFormat="1" ht="37.44001" customHeight="1">
      <c r="B85" s="219"/>
      <c r="C85" s="220"/>
      <c r="D85" s="221" t="s">
        <v>70</v>
      </c>
      <c r="E85" s="222" t="s">
        <v>183</v>
      </c>
      <c r="F85" s="222" t="s">
        <v>184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189.46140000000003</v>
      </c>
      <c r="S85" s="227"/>
      <c r="T85" s="229">
        <f>T86</f>
        <v>0</v>
      </c>
      <c r="AR85" s="230" t="s">
        <v>185</v>
      </c>
      <c r="AT85" s="231" t="s">
        <v>70</v>
      </c>
      <c r="AU85" s="231" t="s">
        <v>71</v>
      </c>
      <c r="AY85" s="230" t="s">
        <v>186</v>
      </c>
      <c r="BK85" s="232">
        <f>BK86</f>
        <v>0</v>
      </c>
    </row>
    <row r="86" s="11" customFormat="1" ht="19.92" customHeight="1">
      <c r="B86" s="219"/>
      <c r="C86" s="220"/>
      <c r="D86" s="221" t="s">
        <v>70</v>
      </c>
      <c r="E86" s="233" t="s">
        <v>187</v>
      </c>
      <c r="F86" s="233" t="s">
        <v>188</v>
      </c>
      <c r="G86" s="220"/>
      <c r="H86" s="220"/>
      <c r="I86" s="223"/>
      <c r="J86" s="234">
        <f>BK86</f>
        <v>0</v>
      </c>
      <c r="K86" s="220"/>
      <c r="L86" s="225"/>
      <c r="M86" s="226"/>
      <c r="N86" s="227"/>
      <c r="O86" s="227"/>
      <c r="P86" s="228">
        <f>SUM(P87:P94)</f>
        <v>0</v>
      </c>
      <c r="Q86" s="227"/>
      <c r="R86" s="228">
        <f>SUM(R87:R94)</f>
        <v>189.46140000000003</v>
      </c>
      <c r="S86" s="227"/>
      <c r="T86" s="229">
        <f>SUM(T87:T94)</f>
        <v>0</v>
      </c>
      <c r="AR86" s="230" t="s">
        <v>185</v>
      </c>
      <c r="AT86" s="231" t="s">
        <v>70</v>
      </c>
      <c r="AU86" s="231" t="s">
        <v>78</v>
      </c>
      <c r="AY86" s="230" t="s">
        <v>186</v>
      </c>
      <c r="BK86" s="232">
        <f>SUM(BK87:BK94)</f>
        <v>0</v>
      </c>
    </row>
    <row r="87" s="1" customFormat="1" ht="51" customHeight="1">
      <c r="B87" s="46"/>
      <c r="C87" s="251" t="s">
        <v>78</v>
      </c>
      <c r="D87" s="251" t="s">
        <v>349</v>
      </c>
      <c r="E87" s="252" t="s">
        <v>1804</v>
      </c>
      <c r="F87" s="253" t="s">
        <v>1805</v>
      </c>
      <c r="G87" s="254" t="s">
        <v>191</v>
      </c>
      <c r="H87" s="255">
        <v>290</v>
      </c>
      <c r="I87" s="256"/>
      <c r="J87" s="257">
        <f>ROUND(I87*H87,2)</f>
        <v>0</v>
      </c>
      <c r="K87" s="253" t="s">
        <v>719</v>
      </c>
      <c r="L87" s="72"/>
      <c r="M87" s="258" t="s">
        <v>21</v>
      </c>
      <c r="N87" s="259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456</v>
      </c>
      <c r="AT87" s="24" t="s">
        <v>349</v>
      </c>
      <c r="AU87" s="24" t="s">
        <v>84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456</v>
      </c>
      <c r="BM87" s="24" t="s">
        <v>1806</v>
      </c>
    </row>
    <row r="88" s="1" customFormat="1" ht="38.25" customHeight="1">
      <c r="B88" s="46"/>
      <c r="C88" s="251" t="s">
        <v>84</v>
      </c>
      <c r="D88" s="251" t="s">
        <v>349</v>
      </c>
      <c r="E88" s="252" t="s">
        <v>1807</v>
      </c>
      <c r="F88" s="253" t="s">
        <v>1808</v>
      </c>
      <c r="G88" s="254" t="s">
        <v>191</v>
      </c>
      <c r="H88" s="255">
        <v>60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456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456</v>
      </c>
      <c r="BM88" s="24" t="s">
        <v>1809</v>
      </c>
    </row>
    <row r="89" s="1" customFormat="1" ht="25.5" customHeight="1">
      <c r="B89" s="46"/>
      <c r="C89" s="235" t="s">
        <v>185</v>
      </c>
      <c r="D89" s="235" t="s">
        <v>183</v>
      </c>
      <c r="E89" s="236" t="s">
        <v>1810</v>
      </c>
      <c r="F89" s="237" t="s">
        <v>1811</v>
      </c>
      <c r="G89" s="238" t="s">
        <v>191</v>
      </c>
      <c r="H89" s="239">
        <v>60</v>
      </c>
      <c r="I89" s="240"/>
      <c r="J89" s="241">
        <f>ROUND(I89*H89,2)</f>
        <v>0</v>
      </c>
      <c r="K89" s="237" t="s">
        <v>719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0.00068999999999999997</v>
      </c>
      <c r="R89" s="245">
        <f>Q89*H89</f>
        <v>0.041399999999999999</v>
      </c>
      <c r="S89" s="245">
        <v>0</v>
      </c>
      <c r="T89" s="246">
        <f>S89*H89</f>
        <v>0</v>
      </c>
      <c r="AR89" s="24" t="s">
        <v>301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301</v>
      </c>
      <c r="BM89" s="24" t="s">
        <v>1812</v>
      </c>
    </row>
    <row r="90" s="1" customFormat="1">
      <c r="B90" s="46"/>
      <c r="C90" s="74"/>
      <c r="D90" s="248" t="s">
        <v>221</v>
      </c>
      <c r="E90" s="74"/>
      <c r="F90" s="249" t="s">
        <v>1813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25.5" customHeight="1">
      <c r="B91" s="46"/>
      <c r="C91" s="251" t="s">
        <v>205</v>
      </c>
      <c r="D91" s="251" t="s">
        <v>349</v>
      </c>
      <c r="E91" s="252" t="s">
        <v>1814</v>
      </c>
      <c r="F91" s="253" t="s">
        <v>1815</v>
      </c>
      <c r="G91" s="254" t="s">
        <v>191</v>
      </c>
      <c r="H91" s="255">
        <v>770</v>
      </c>
      <c r="I91" s="256"/>
      <c r="J91" s="257">
        <f>ROUND(I91*H91,2)</f>
        <v>0</v>
      </c>
      <c r="K91" s="253" t="s">
        <v>719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0.20300000000000001</v>
      </c>
      <c r="R91" s="245">
        <f>Q91*H91</f>
        <v>156.31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1816</v>
      </c>
    </row>
    <row r="92" s="1" customFormat="1" ht="38.25" customHeight="1">
      <c r="B92" s="46"/>
      <c r="C92" s="251" t="s">
        <v>209</v>
      </c>
      <c r="D92" s="251" t="s">
        <v>349</v>
      </c>
      <c r="E92" s="252" t="s">
        <v>1817</v>
      </c>
      <c r="F92" s="253" t="s">
        <v>1818</v>
      </c>
      <c r="G92" s="254" t="s">
        <v>191</v>
      </c>
      <c r="H92" s="255">
        <v>770</v>
      </c>
      <c r="I92" s="256"/>
      <c r="J92" s="257">
        <f>ROUND(I92*H92,2)</f>
        <v>0</v>
      </c>
      <c r="K92" s="253" t="s">
        <v>719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0.042999999999999997</v>
      </c>
      <c r="R92" s="245">
        <f>Q92*H92</f>
        <v>33.109999999999999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1819</v>
      </c>
    </row>
    <row r="93" s="1" customFormat="1" ht="25.5" customHeight="1">
      <c r="B93" s="46"/>
      <c r="C93" s="251" t="s">
        <v>213</v>
      </c>
      <c r="D93" s="251" t="s">
        <v>349</v>
      </c>
      <c r="E93" s="252" t="s">
        <v>1820</v>
      </c>
      <c r="F93" s="253" t="s">
        <v>1821</v>
      </c>
      <c r="G93" s="254" t="s">
        <v>191</v>
      </c>
      <c r="H93" s="255">
        <v>290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456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456</v>
      </c>
      <c r="BM93" s="24" t="s">
        <v>1822</v>
      </c>
    </row>
    <row r="94" s="1" customFormat="1" ht="25.5" customHeight="1">
      <c r="B94" s="46"/>
      <c r="C94" s="251" t="s">
        <v>223</v>
      </c>
      <c r="D94" s="251" t="s">
        <v>349</v>
      </c>
      <c r="E94" s="252" t="s">
        <v>771</v>
      </c>
      <c r="F94" s="253" t="s">
        <v>772</v>
      </c>
      <c r="G94" s="254" t="s">
        <v>773</v>
      </c>
      <c r="H94" s="255">
        <v>290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60" t="s">
        <v>42</v>
      </c>
      <c r="O94" s="261"/>
      <c r="P94" s="262">
        <f>O94*H94</f>
        <v>0</v>
      </c>
      <c r="Q94" s="262">
        <v>0</v>
      </c>
      <c r="R94" s="262">
        <f>Q94*H94</f>
        <v>0</v>
      </c>
      <c r="S94" s="262">
        <v>0</v>
      </c>
      <c r="T94" s="263">
        <f>S94*H94</f>
        <v>0</v>
      </c>
      <c r="AR94" s="24" t="s">
        <v>456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456</v>
      </c>
      <c r="BM94" s="24" t="s">
        <v>1823</v>
      </c>
    </row>
    <row r="95" s="1" customFormat="1" ht="6.96" customHeight="1">
      <c r="B95" s="67"/>
      <c r="C95" s="68"/>
      <c r="D95" s="68"/>
      <c r="E95" s="68"/>
      <c r="F95" s="68"/>
      <c r="G95" s="68"/>
      <c r="H95" s="68"/>
      <c r="I95" s="178"/>
      <c r="J95" s="68"/>
      <c r="K95" s="68"/>
      <c r="L95" s="72"/>
    </row>
  </sheetData>
  <sheetProtection sheet="1" autoFilter="0" formatColumns="0" formatRows="0" objects="1" scenarios="1" spinCount="100000" saltValue="iDhCZaQXByc2JkglMQzgBa0uBg6pztfH5BEqQ1hQ5NoziQ7B7QTOYwH5jRtzTOSEmPKIdyRX+ZkTvTTFXAyoSw==" hashValue="XB8X7DBAaaPdxWb1d8uZ+8q5M2qJrNBDOfaSMLVl1UjLF3FMJtK84rme9vEcGa9i2C8IDRRLbbA5vRRIhJM/wQ==" algorithmName="SHA-512" password="CC35"/>
  <autoFilter ref="C83:K9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124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1824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1642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1825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ROUND(J83,2)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ROUND(SUM(BE83:BE146), 2)</f>
        <v>0</v>
      </c>
      <c r="G32" s="47"/>
      <c r="H32" s="47"/>
      <c r="I32" s="170">
        <v>0.20999999999999999</v>
      </c>
      <c r="J32" s="169">
        <f>ROUND(ROUND((SUM(BE83:BE146)),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ROUND(SUM(BF83:BF146), 2)</f>
        <v>0</v>
      </c>
      <c r="G33" s="47"/>
      <c r="H33" s="47"/>
      <c r="I33" s="170">
        <v>0.14999999999999999</v>
      </c>
      <c r="J33" s="169">
        <f>ROUND(ROUND((SUM(BF83:BF146)),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ROUND(SUM(BG83:BG146),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ROUND(SUM(BH83:BH146),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ROUND(SUM(BI83:BI146),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1824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oprava napájení PZS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40,320; 40,885 a 41,692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J83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168</v>
      </c>
      <c r="E61" s="192"/>
      <c r="F61" s="192"/>
      <c r="G61" s="192"/>
      <c r="H61" s="192"/>
      <c r="I61" s="193"/>
      <c r="J61" s="194">
        <f>J84</f>
        <v>0</v>
      </c>
      <c r="K61" s="195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56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78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81"/>
      <c r="J67" s="71"/>
      <c r="K67" s="71"/>
      <c r="L67" s="72"/>
    </row>
    <row r="68" s="1" customFormat="1" ht="36.96" customHeight="1">
      <c r="B68" s="46"/>
      <c r="C68" s="73" t="s">
        <v>169</v>
      </c>
      <c r="D68" s="74"/>
      <c r="E68" s="74"/>
      <c r="F68" s="74"/>
      <c r="G68" s="74"/>
      <c r="H68" s="74"/>
      <c r="I68" s="203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6.5" customHeight="1">
      <c r="B71" s="46"/>
      <c r="C71" s="74"/>
      <c r="D71" s="74"/>
      <c r="E71" s="204" t="str">
        <f>E7</f>
        <v>Oprava PZS v km 39,022 39,319 39,577 40,320 40,885 a 41,692 trati Choceň - Týniště n. O. - Velký Osek</v>
      </c>
      <c r="F71" s="76"/>
      <c r="G71" s="76"/>
      <c r="H71" s="76"/>
      <c r="I71" s="203"/>
      <c r="J71" s="74"/>
      <c r="K71" s="74"/>
      <c r="L71" s="72"/>
    </row>
    <row r="72">
      <c r="B72" s="28"/>
      <c r="C72" s="76" t="s">
        <v>157</v>
      </c>
      <c r="D72" s="205"/>
      <c r="E72" s="205"/>
      <c r="F72" s="205"/>
      <c r="G72" s="205"/>
      <c r="H72" s="205"/>
      <c r="I72" s="148"/>
      <c r="J72" s="205"/>
      <c r="K72" s="205"/>
      <c r="L72" s="206"/>
    </row>
    <row r="73" s="1" customFormat="1" ht="16.5" customHeight="1">
      <c r="B73" s="46"/>
      <c r="C73" s="74"/>
      <c r="D73" s="74"/>
      <c r="E73" s="204" t="s">
        <v>1824</v>
      </c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159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E11</f>
        <v>PS 01 - oprava napájení PZS</v>
      </c>
      <c r="F75" s="74"/>
      <c r="G75" s="74"/>
      <c r="H75" s="74"/>
      <c r="I75" s="203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8" customHeight="1">
      <c r="B77" s="46"/>
      <c r="C77" s="76" t="s">
        <v>23</v>
      </c>
      <c r="D77" s="74"/>
      <c r="E77" s="74"/>
      <c r="F77" s="207" t="str">
        <f>F14</f>
        <v>PZS v km 40,320; 40,885 a 41,692</v>
      </c>
      <c r="G77" s="74"/>
      <c r="H77" s="74"/>
      <c r="I77" s="208" t="s">
        <v>25</v>
      </c>
      <c r="J77" s="85" t="str">
        <f>IF(J14="","",J14)</f>
        <v>26. 11. 2018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>
      <c r="B79" s="46"/>
      <c r="C79" s="76" t="s">
        <v>27</v>
      </c>
      <c r="D79" s="74"/>
      <c r="E79" s="74"/>
      <c r="F79" s="207" t="str">
        <f>E17</f>
        <v xml:space="preserve"> </v>
      </c>
      <c r="G79" s="74"/>
      <c r="H79" s="74"/>
      <c r="I79" s="208" t="s">
        <v>32</v>
      </c>
      <c r="J79" s="207" t="str">
        <f>E23</f>
        <v xml:space="preserve"> Signal Projekt, s.r.o.</v>
      </c>
      <c r="K79" s="74"/>
      <c r="L79" s="72"/>
    </row>
    <row r="80" s="1" customFormat="1" ht="14.4" customHeight="1">
      <c r="B80" s="46"/>
      <c r="C80" s="76" t="s">
        <v>30</v>
      </c>
      <c r="D80" s="74"/>
      <c r="E80" s="74"/>
      <c r="F80" s="207" t="str">
        <f>IF(E20="","",E20)</f>
        <v/>
      </c>
      <c r="G80" s="74"/>
      <c r="H80" s="74"/>
      <c r="I80" s="203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0" customFormat="1" ht="29.28" customHeight="1">
      <c r="B82" s="209"/>
      <c r="C82" s="210" t="s">
        <v>170</v>
      </c>
      <c r="D82" s="211" t="s">
        <v>56</v>
      </c>
      <c r="E82" s="211" t="s">
        <v>52</v>
      </c>
      <c r="F82" s="211" t="s">
        <v>171</v>
      </c>
      <c r="G82" s="211" t="s">
        <v>172</v>
      </c>
      <c r="H82" s="211" t="s">
        <v>173</v>
      </c>
      <c r="I82" s="212" t="s">
        <v>174</v>
      </c>
      <c r="J82" s="211" t="s">
        <v>163</v>
      </c>
      <c r="K82" s="213" t="s">
        <v>175</v>
      </c>
      <c r="L82" s="214"/>
      <c r="M82" s="102" t="s">
        <v>176</v>
      </c>
      <c r="N82" s="103" t="s">
        <v>41</v>
      </c>
      <c r="O82" s="103" t="s">
        <v>177</v>
      </c>
      <c r="P82" s="103" t="s">
        <v>178</v>
      </c>
      <c r="Q82" s="103" t="s">
        <v>179</v>
      </c>
      <c r="R82" s="103" t="s">
        <v>180</v>
      </c>
      <c r="S82" s="103" t="s">
        <v>181</v>
      </c>
      <c r="T82" s="104" t="s">
        <v>182</v>
      </c>
    </row>
    <row r="83" s="1" customFormat="1" ht="29.28" customHeight="1">
      <c r="B83" s="46"/>
      <c r="C83" s="108" t="s">
        <v>164</v>
      </c>
      <c r="D83" s="74"/>
      <c r="E83" s="74"/>
      <c r="F83" s="74"/>
      <c r="G83" s="74"/>
      <c r="H83" s="74"/>
      <c r="I83" s="203"/>
      <c r="J83" s="215">
        <f>BK83</f>
        <v>0</v>
      </c>
      <c r="K83" s="74"/>
      <c r="L83" s="72"/>
      <c r="M83" s="105"/>
      <c r="N83" s="106"/>
      <c r="O83" s="106"/>
      <c r="P83" s="216">
        <f>P84</f>
        <v>0</v>
      </c>
      <c r="Q83" s="106"/>
      <c r="R83" s="216">
        <f>R84</f>
        <v>0</v>
      </c>
      <c r="S83" s="106"/>
      <c r="T83" s="217">
        <f>T84</f>
        <v>0</v>
      </c>
      <c r="AT83" s="24" t="s">
        <v>70</v>
      </c>
      <c r="AU83" s="24" t="s">
        <v>165</v>
      </c>
      <c r="BK83" s="218">
        <f>BK84</f>
        <v>0</v>
      </c>
    </row>
    <row r="84" s="11" customFormat="1" ht="37.44001" customHeight="1">
      <c r="B84" s="219"/>
      <c r="C84" s="220"/>
      <c r="D84" s="221" t="s">
        <v>70</v>
      </c>
      <c r="E84" s="222" t="s">
        <v>203</v>
      </c>
      <c r="F84" s="222" t="s">
        <v>204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SUM(P85:P146)</f>
        <v>0</v>
      </c>
      <c r="Q84" s="227"/>
      <c r="R84" s="228">
        <f>SUM(R85:R146)</f>
        <v>0</v>
      </c>
      <c r="S84" s="227"/>
      <c r="T84" s="229">
        <f>SUM(T85:T146)</f>
        <v>0</v>
      </c>
      <c r="AR84" s="230" t="s">
        <v>205</v>
      </c>
      <c r="AT84" s="231" t="s">
        <v>70</v>
      </c>
      <c r="AU84" s="231" t="s">
        <v>71</v>
      </c>
      <c r="AY84" s="230" t="s">
        <v>186</v>
      </c>
      <c r="BK84" s="232">
        <f>SUM(BK85:BK146)</f>
        <v>0</v>
      </c>
    </row>
    <row r="85" s="1" customFormat="1" ht="16.5" customHeight="1">
      <c r="B85" s="46"/>
      <c r="C85" s="235" t="s">
        <v>78</v>
      </c>
      <c r="D85" s="235" t="s">
        <v>183</v>
      </c>
      <c r="E85" s="236" t="s">
        <v>1644</v>
      </c>
      <c r="F85" s="237" t="s">
        <v>1645</v>
      </c>
      <c r="G85" s="238" t="s">
        <v>191</v>
      </c>
      <c r="H85" s="239">
        <v>150</v>
      </c>
      <c r="I85" s="240"/>
      <c r="J85" s="241">
        <f>ROUND(I85*H85,2)</f>
        <v>0</v>
      </c>
      <c r="K85" s="237" t="s">
        <v>192</v>
      </c>
      <c r="L85" s="242"/>
      <c r="M85" s="243" t="s">
        <v>21</v>
      </c>
      <c r="N85" s="244" t="s">
        <v>42</v>
      </c>
      <c r="O85" s="47"/>
      <c r="P85" s="245">
        <f>O85*H85</f>
        <v>0</v>
      </c>
      <c r="Q85" s="245">
        <v>0</v>
      </c>
      <c r="R85" s="245">
        <f>Q85*H85</f>
        <v>0</v>
      </c>
      <c r="S85" s="245">
        <v>0</v>
      </c>
      <c r="T85" s="246">
        <f>S85*H85</f>
        <v>0</v>
      </c>
      <c r="AR85" s="24" t="s">
        <v>193</v>
      </c>
      <c r="AT85" s="24" t="s">
        <v>183</v>
      </c>
      <c r="AU85" s="24" t="s">
        <v>78</v>
      </c>
      <c r="AY85" s="24" t="s">
        <v>186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4" t="s">
        <v>78</v>
      </c>
      <c r="BK85" s="247">
        <f>ROUND(I85*H85,2)</f>
        <v>0</v>
      </c>
      <c r="BL85" s="24" t="s">
        <v>194</v>
      </c>
      <c r="BM85" s="24" t="s">
        <v>1826</v>
      </c>
    </row>
    <row r="86" s="1" customFormat="1" ht="38.25" customHeight="1">
      <c r="B86" s="46"/>
      <c r="C86" s="251" t="s">
        <v>84</v>
      </c>
      <c r="D86" s="251" t="s">
        <v>349</v>
      </c>
      <c r="E86" s="252" t="s">
        <v>1827</v>
      </c>
      <c r="F86" s="253" t="s">
        <v>1828</v>
      </c>
      <c r="G86" s="254" t="s">
        <v>191</v>
      </c>
      <c r="H86" s="255">
        <v>30</v>
      </c>
      <c r="I86" s="256"/>
      <c r="J86" s="257">
        <f>ROUND(I86*H86,2)</f>
        <v>0</v>
      </c>
      <c r="K86" s="253" t="s">
        <v>192</v>
      </c>
      <c r="L86" s="72"/>
      <c r="M86" s="258" t="s">
        <v>21</v>
      </c>
      <c r="N86" s="259" t="s">
        <v>42</v>
      </c>
      <c r="O86" s="47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4" t="s">
        <v>456</v>
      </c>
      <c r="AT86" s="24" t="s">
        <v>349</v>
      </c>
      <c r="AU86" s="24" t="s">
        <v>78</v>
      </c>
      <c r="AY86" s="24" t="s">
        <v>186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4" t="s">
        <v>78</v>
      </c>
      <c r="BK86" s="247">
        <f>ROUND(I86*H86,2)</f>
        <v>0</v>
      </c>
      <c r="BL86" s="24" t="s">
        <v>456</v>
      </c>
      <c r="BM86" s="24" t="s">
        <v>1829</v>
      </c>
    </row>
    <row r="87" s="1" customFormat="1" ht="25.5" customHeight="1">
      <c r="B87" s="46"/>
      <c r="C87" s="235" t="s">
        <v>185</v>
      </c>
      <c r="D87" s="235" t="s">
        <v>183</v>
      </c>
      <c r="E87" s="236" t="s">
        <v>271</v>
      </c>
      <c r="F87" s="237" t="s">
        <v>272</v>
      </c>
      <c r="G87" s="238" t="s">
        <v>198</v>
      </c>
      <c r="H87" s="239">
        <v>10</v>
      </c>
      <c r="I87" s="240"/>
      <c r="J87" s="241">
        <f>ROUND(I87*H87,2)</f>
        <v>0</v>
      </c>
      <c r="K87" s="237" t="s">
        <v>192</v>
      </c>
      <c r="L87" s="242"/>
      <c r="M87" s="243" t="s">
        <v>21</v>
      </c>
      <c r="N87" s="244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193</v>
      </c>
      <c r="AT87" s="24" t="s">
        <v>183</v>
      </c>
      <c r="AU87" s="24" t="s">
        <v>78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194</v>
      </c>
      <c r="BM87" s="24" t="s">
        <v>1830</v>
      </c>
    </row>
    <row r="88" s="1" customFormat="1" ht="38.25" customHeight="1">
      <c r="B88" s="46"/>
      <c r="C88" s="251" t="s">
        <v>205</v>
      </c>
      <c r="D88" s="251" t="s">
        <v>349</v>
      </c>
      <c r="E88" s="252" t="s">
        <v>1831</v>
      </c>
      <c r="F88" s="253" t="s">
        <v>1832</v>
      </c>
      <c r="G88" s="254" t="s">
        <v>198</v>
      </c>
      <c r="H88" s="255">
        <v>1</v>
      </c>
      <c r="I88" s="256"/>
      <c r="J88" s="257">
        <f>ROUND(I88*H88,2)</f>
        <v>0</v>
      </c>
      <c r="K88" s="253" t="s">
        <v>192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456</v>
      </c>
      <c r="AT88" s="24" t="s">
        <v>349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456</v>
      </c>
      <c r="BM88" s="24" t="s">
        <v>1833</v>
      </c>
    </row>
    <row r="89" s="1" customFormat="1" ht="25.5" customHeight="1">
      <c r="B89" s="46"/>
      <c r="C89" s="235" t="s">
        <v>209</v>
      </c>
      <c r="D89" s="235" t="s">
        <v>183</v>
      </c>
      <c r="E89" s="236" t="s">
        <v>1756</v>
      </c>
      <c r="F89" s="237" t="s">
        <v>1757</v>
      </c>
      <c r="G89" s="238" t="s">
        <v>198</v>
      </c>
      <c r="H89" s="239">
        <v>1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193</v>
      </c>
      <c r="AT89" s="24" t="s">
        <v>183</v>
      </c>
      <c r="AU89" s="24" t="s">
        <v>78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194</v>
      </c>
      <c r="BM89" s="24" t="s">
        <v>1834</v>
      </c>
    </row>
    <row r="90" s="1" customFormat="1" ht="38.25" customHeight="1">
      <c r="B90" s="46"/>
      <c r="C90" s="235" t="s">
        <v>213</v>
      </c>
      <c r="D90" s="235" t="s">
        <v>183</v>
      </c>
      <c r="E90" s="236" t="s">
        <v>1835</v>
      </c>
      <c r="F90" s="237" t="s">
        <v>1836</v>
      </c>
      <c r="G90" s="238" t="s">
        <v>198</v>
      </c>
      <c r="H90" s="239">
        <v>3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301</v>
      </c>
      <c r="AT90" s="24" t="s">
        <v>183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301</v>
      </c>
      <c r="BM90" s="24" t="s">
        <v>1837</v>
      </c>
    </row>
    <row r="91" s="1" customFormat="1" ht="38.25" customHeight="1">
      <c r="B91" s="46"/>
      <c r="C91" s="251" t="s">
        <v>223</v>
      </c>
      <c r="D91" s="251" t="s">
        <v>349</v>
      </c>
      <c r="E91" s="252" t="s">
        <v>1838</v>
      </c>
      <c r="F91" s="253" t="s">
        <v>1839</v>
      </c>
      <c r="G91" s="254" t="s">
        <v>191</v>
      </c>
      <c r="H91" s="255">
        <v>20</v>
      </c>
      <c r="I91" s="256"/>
      <c r="J91" s="257">
        <f>ROUND(I91*H91,2)</f>
        <v>0</v>
      </c>
      <c r="K91" s="253" t="s">
        <v>192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78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1840</v>
      </c>
    </row>
    <row r="92" s="1" customFormat="1" ht="38.25" customHeight="1">
      <c r="B92" s="46"/>
      <c r="C92" s="251" t="s">
        <v>228</v>
      </c>
      <c r="D92" s="251" t="s">
        <v>349</v>
      </c>
      <c r="E92" s="252" t="s">
        <v>1841</v>
      </c>
      <c r="F92" s="253" t="s">
        <v>1842</v>
      </c>
      <c r="G92" s="254" t="s">
        <v>198</v>
      </c>
      <c r="H92" s="255">
        <v>2</v>
      </c>
      <c r="I92" s="256"/>
      <c r="J92" s="257">
        <f>ROUND(I92*H92,2)</f>
        <v>0</v>
      </c>
      <c r="K92" s="253" t="s">
        <v>192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1843</v>
      </c>
    </row>
    <row r="93" s="1" customFormat="1" ht="25.5" customHeight="1">
      <c r="B93" s="46"/>
      <c r="C93" s="235" t="s">
        <v>233</v>
      </c>
      <c r="D93" s="235" t="s">
        <v>183</v>
      </c>
      <c r="E93" s="236" t="s">
        <v>1844</v>
      </c>
      <c r="F93" s="237" t="s">
        <v>1845</v>
      </c>
      <c r="G93" s="238" t="s">
        <v>191</v>
      </c>
      <c r="H93" s="239">
        <v>20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193</v>
      </c>
      <c r="AT93" s="24" t="s">
        <v>183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194</v>
      </c>
      <c r="BM93" s="24" t="s">
        <v>1846</v>
      </c>
    </row>
    <row r="94" s="1" customFormat="1" ht="25.5" customHeight="1">
      <c r="B94" s="46"/>
      <c r="C94" s="235" t="s">
        <v>237</v>
      </c>
      <c r="D94" s="235" t="s">
        <v>183</v>
      </c>
      <c r="E94" s="236" t="s">
        <v>1847</v>
      </c>
      <c r="F94" s="237" t="s">
        <v>1848</v>
      </c>
      <c r="G94" s="238" t="s">
        <v>198</v>
      </c>
      <c r="H94" s="239">
        <v>2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1849</v>
      </c>
    </row>
    <row r="95" s="1" customFormat="1" ht="25.5" customHeight="1">
      <c r="B95" s="46"/>
      <c r="C95" s="235" t="s">
        <v>241</v>
      </c>
      <c r="D95" s="235" t="s">
        <v>183</v>
      </c>
      <c r="E95" s="236" t="s">
        <v>1850</v>
      </c>
      <c r="F95" s="237" t="s">
        <v>1851</v>
      </c>
      <c r="G95" s="238" t="s">
        <v>198</v>
      </c>
      <c r="H95" s="239">
        <v>2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193</v>
      </c>
      <c r="AT95" s="24" t="s">
        <v>183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194</v>
      </c>
      <c r="BM95" s="24" t="s">
        <v>1852</v>
      </c>
    </row>
    <row r="96" s="1" customFormat="1" ht="25.5" customHeight="1">
      <c r="B96" s="46"/>
      <c r="C96" s="235" t="s">
        <v>245</v>
      </c>
      <c r="D96" s="235" t="s">
        <v>183</v>
      </c>
      <c r="E96" s="236" t="s">
        <v>1853</v>
      </c>
      <c r="F96" s="237" t="s">
        <v>1854</v>
      </c>
      <c r="G96" s="238" t="s">
        <v>191</v>
      </c>
      <c r="H96" s="239">
        <v>20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193</v>
      </c>
      <c r="AT96" s="24" t="s">
        <v>183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194</v>
      </c>
      <c r="BM96" s="24" t="s">
        <v>1855</v>
      </c>
    </row>
    <row r="97" s="1" customFormat="1" ht="51" customHeight="1">
      <c r="B97" s="46"/>
      <c r="C97" s="251" t="s">
        <v>249</v>
      </c>
      <c r="D97" s="251" t="s">
        <v>349</v>
      </c>
      <c r="E97" s="252" t="s">
        <v>1647</v>
      </c>
      <c r="F97" s="253" t="s">
        <v>1648</v>
      </c>
      <c r="G97" s="254" t="s">
        <v>191</v>
      </c>
      <c r="H97" s="255">
        <v>150</v>
      </c>
      <c r="I97" s="256"/>
      <c r="J97" s="257">
        <f>ROUND(I97*H97,2)</f>
        <v>0</v>
      </c>
      <c r="K97" s="253" t="s">
        <v>192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456</v>
      </c>
      <c r="AT97" s="24" t="s">
        <v>349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456</v>
      </c>
      <c r="BM97" s="24" t="s">
        <v>1856</v>
      </c>
    </row>
    <row r="98" s="1" customFormat="1" ht="25.5" customHeight="1">
      <c r="B98" s="46"/>
      <c r="C98" s="251" t="s">
        <v>254</v>
      </c>
      <c r="D98" s="251" t="s">
        <v>349</v>
      </c>
      <c r="E98" s="252" t="s">
        <v>1857</v>
      </c>
      <c r="F98" s="253" t="s">
        <v>1858</v>
      </c>
      <c r="G98" s="254" t="s">
        <v>191</v>
      </c>
      <c r="H98" s="255">
        <v>60</v>
      </c>
      <c r="I98" s="256"/>
      <c r="J98" s="257">
        <f>ROUND(I98*H98,2)</f>
        <v>0</v>
      </c>
      <c r="K98" s="253" t="s">
        <v>192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456</v>
      </c>
      <c r="AT98" s="24" t="s">
        <v>349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456</v>
      </c>
      <c r="BM98" s="24" t="s">
        <v>1859</v>
      </c>
    </row>
    <row r="99" s="1" customFormat="1" ht="25.5" customHeight="1">
      <c r="B99" s="46"/>
      <c r="C99" s="251" t="s">
        <v>10</v>
      </c>
      <c r="D99" s="251" t="s">
        <v>349</v>
      </c>
      <c r="E99" s="252" t="s">
        <v>1656</v>
      </c>
      <c r="F99" s="253" t="s">
        <v>1657</v>
      </c>
      <c r="G99" s="254" t="s">
        <v>191</v>
      </c>
      <c r="H99" s="255">
        <v>180</v>
      </c>
      <c r="I99" s="256"/>
      <c r="J99" s="257">
        <f>ROUND(I99*H99,2)</f>
        <v>0</v>
      </c>
      <c r="K99" s="253" t="s">
        <v>192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456</v>
      </c>
      <c r="AT99" s="24" t="s">
        <v>349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456</v>
      </c>
      <c r="BM99" s="24" t="s">
        <v>1860</v>
      </c>
    </row>
    <row r="100" s="1" customFormat="1" ht="25.5" customHeight="1">
      <c r="B100" s="46"/>
      <c r="C100" s="251" t="s">
        <v>262</v>
      </c>
      <c r="D100" s="251" t="s">
        <v>349</v>
      </c>
      <c r="E100" s="252" t="s">
        <v>1662</v>
      </c>
      <c r="F100" s="253" t="s">
        <v>1663</v>
      </c>
      <c r="G100" s="254" t="s">
        <v>191</v>
      </c>
      <c r="H100" s="255">
        <v>1400</v>
      </c>
      <c r="I100" s="256"/>
      <c r="J100" s="257">
        <f>ROUND(I100*H100,2)</f>
        <v>0</v>
      </c>
      <c r="K100" s="253" t="s">
        <v>192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456</v>
      </c>
      <c r="AT100" s="24" t="s">
        <v>349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456</v>
      </c>
      <c r="BM100" s="24" t="s">
        <v>1861</v>
      </c>
    </row>
    <row r="101" s="1" customFormat="1" ht="51" customHeight="1">
      <c r="B101" s="46"/>
      <c r="C101" s="251" t="s">
        <v>266</v>
      </c>
      <c r="D101" s="251" t="s">
        <v>349</v>
      </c>
      <c r="E101" s="252" t="s">
        <v>1665</v>
      </c>
      <c r="F101" s="253" t="s">
        <v>1666</v>
      </c>
      <c r="G101" s="254" t="s">
        <v>198</v>
      </c>
      <c r="H101" s="255">
        <v>12</v>
      </c>
      <c r="I101" s="256"/>
      <c r="J101" s="257">
        <f>ROUND(I101*H101,2)</f>
        <v>0</v>
      </c>
      <c r="K101" s="253" t="s">
        <v>192</v>
      </c>
      <c r="L101" s="72"/>
      <c r="M101" s="258" t="s">
        <v>21</v>
      </c>
      <c r="N101" s="259" t="s">
        <v>42</v>
      </c>
      <c r="O101" s="47"/>
      <c r="P101" s="245">
        <f>O101*H101</f>
        <v>0</v>
      </c>
      <c r="Q101" s="245">
        <v>0</v>
      </c>
      <c r="R101" s="245">
        <f>Q101*H101</f>
        <v>0</v>
      </c>
      <c r="S101" s="245">
        <v>0</v>
      </c>
      <c r="T101" s="246">
        <f>S101*H101</f>
        <v>0</v>
      </c>
      <c r="AR101" s="24" t="s">
        <v>456</v>
      </c>
      <c r="AT101" s="24" t="s">
        <v>349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456</v>
      </c>
      <c r="BM101" s="24" t="s">
        <v>1862</v>
      </c>
    </row>
    <row r="102" s="1" customFormat="1" ht="51" customHeight="1">
      <c r="B102" s="46"/>
      <c r="C102" s="251" t="s">
        <v>270</v>
      </c>
      <c r="D102" s="251" t="s">
        <v>349</v>
      </c>
      <c r="E102" s="252" t="s">
        <v>1668</v>
      </c>
      <c r="F102" s="253" t="s">
        <v>1669</v>
      </c>
      <c r="G102" s="254" t="s">
        <v>198</v>
      </c>
      <c r="H102" s="255">
        <v>10</v>
      </c>
      <c r="I102" s="256"/>
      <c r="J102" s="257">
        <f>ROUND(I102*H102,2)</f>
        <v>0</v>
      </c>
      <c r="K102" s="253" t="s">
        <v>192</v>
      </c>
      <c r="L102" s="72"/>
      <c r="M102" s="258" t="s">
        <v>21</v>
      </c>
      <c r="N102" s="259" t="s">
        <v>42</v>
      </c>
      <c r="O102" s="47"/>
      <c r="P102" s="245">
        <f>O102*H102</f>
        <v>0</v>
      </c>
      <c r="Q102" s="245">
        <v>0</v>
      </c>
      <c r="R102" s="245">
        <f>Q102*H102</f>
        <v>0</v>
      </c>
      <c r="S102" s="245">
        <v>0</v>
      </c>
      <c r="T102" s="246">
        <f>S102*H102</f>
        <v>0</v>
      </c>
      <c r="AR102" s="24" t="s">
        <v>456</v>
      </c>
      <c r="AT102" s="24" t="s">
        <v>349</v>
      </c>
      <c r="AU102" s="24" t="s">
        <v>78</v>
      </c>
      <c r="AY102" s="24" t="s">
        <v>186</v>
      </c>
      <c r="BE102" s="247">
        <f>IF(N102="základní",J102,0)</f>
        <v>0</v>
      </c>
      <c r="BF102" s="247">
        <f>IF(N102="snížená",J102,0)</f>
        <v>0</v>
      </c>
      <c r="BG102" s="247">
        <f>IF(N102="zákl. přenesená",J102,0)</f>
        <v>0</v>
      </c>
      <c r="BH102" s="247">
        <f>IF(N102="sníž. přenesená",J102,0)</f>
        <v>0</v>
      </c>
      <c r="BI102" s="247">
        <f>IF(N102="nulová",J102,0)</f>
        <v>0</v>
      </c>
      <c r="BJ102" s="24" t="s">
        <v>78</v>
      </c>
      <c r="BK102" s="247">
        <f>ROUND(I102*H102,2)</f>
        <v>0</v>
      </c>
      <c r="BL102" s="24" t="s">
        <v>456</v>
      </c>
      <c r="BM102" s="24" t="s">
        <v>1863</v>
      </c>
    </row>
    <row r="103" s="1" customFormat="1" ht="51" customHeight="1">
      <c r="B103" s="46"/>
      <c r="C103" s="251" t="s">
        <v>275</v>
      </c>
      <c r="D103" s="251" t="s">
        <v>349</v>
      </c>
      <c r="E103" s="252" t="s">
        <v>1671</v>
      </c>
      <c r="F103" s="253" t="s">
        <v>1672</v>
      </c>
      <c r="G103" s="254" t="s">
        <v>198</v>
      </c>
      <c r="H103" s="255">
        <v>4</v>
      </c>
      <c r="I103" s="256"/>
      <c r="J103" s="257">
        <f>ROUND(I103*H103,2)</f>
        <v>0</v>
      </c>
      <c r="K103" s="253" t="s">
        <v>192</v>
      </c>
      <c r="L103" s="72"/>
      <c r="M103" s="258" t="s">
        <v>21</v>
      </c>
      <c r="N103" s="259" t="s">
        <v>42</v>
      </c>
      <c r="O103" s="47"/>
      <c r="P103" s="245">
        <f>O103*H103</f>
        <v>0</v>
      </c>
      <c r="Q103" s="245">
        <v>0</v>
      </c>
      <c r="R103" s="245">
        <f>Q103*H103</f>
        <v>0</v>
      </c>
      <c r="S103" s="245">
        <v>0</v>
      </c>
      <c r="T103" s="246">
        <f>S103*H103</f>
        <v>0</v>
      </c>
      <c r="AR103" s="24" t="s">
        <v>456</v>
      </c>
      <c r="AT103" s="24" t="s">
        <v>349</v>
      </c>
      <c r="AU103" s="24" t="s">
        <v>78</v>
      </c>
      <c r="AY103" s="24" t="s">
        <v>186</v>
      </c>
      <c r="BE103" s="247">
        <f>IF(N103="základní",J103,0)</f>
        <v>0</v>
      </c>
      <c r="BF103" s="247">
        <f>IF(N103="snížená",J103,0)</f>
        <v>0</v>
      </c>
      <c r="BG103" s="247">
        <f>IF(N103="zákl. přenesená",J103,0)</f>
        <v>0</v>
      </c>
      <c r="BH103" s="247">
        <f>IF(N103="sníž. přenesená",J103,0)</f>
        <v>0</v>
      </c>
      <c r="BI103" s="247">
        <f>IF(N103="nulová",J103,0)</f>
        <v>0</v>
      </c>
      <c r="BJ103" s="24" t="s">
        <v>78</v>
      </c>
      <c r="BK103" s="247">
        <f>ROUND(I103*H103,2)</f>
        <v>0</v>
      </c>
      <c r="BL103" s="24" t="s">
        <v>456</v>
      </c>
      <c r="BM103" s="24" t="s">
        <v>1864</v>
      </c>
    </row>
    <row r="104" s="1" customFormat="1" ht="25.5" customHeight="1">
      <c r="B104" s="46"/>
      <c r="C104" s="235" t="s">
        <v>279</v>
      </c>
      <c r="D104" s="235" t="s">
        <v>183</v>
      </c>
      <c r="E104" s="236" t="s">
        <v>206</v>
      </c>
      <c r="F104" s="237" t="s">
        <v>207</v>
      </c>
      <c r="G104" s="238" t="s">
        <v>191</v>
      </c>
      <c r="H104" s="239">
        <v>60</v>
      </c>
      <c r="I104" s="240"/>
      <c r="J104" s="241">
        <f>ROUND(I104*H104,2)</f>
        <v>0</v>
      </c>
      <c r="K104" s="237" t="s">
        <v>192</v>
      </c>
      <c r="L104" s="242"/>
      <c r="M104" s="243" t="s">
        <v>21</v>
      </c>
      <c r="N104" s="244" t="s">
        <v>42</v>
      </c>
      <c r="O104" s="47"/>
      <c r="P104" s="245">
        <f>O104*H104</f>
        <v>0</v>
      </c>
      <c r="Q104" s="245">
        <v>0</v>
      </c>
      <c r="R104" s="245">
        <f>Q104*H104</f>
        <v>0</v>
      </c>
      <c r="S104" s="245">
        <v>0</v>
      </c>
      <c r="T104" s="246">
        <f>S104*H104</f>
        <v>0</v>
      </c>
      <c r="AR104" s="24" t="s">
        <v>193</v>
      </c>
      <c r="AT104" s="24" t="s">
        <v>183</v>
      </c>
      <c r="AU104" s="24" t="s">
        <v>78</v>
      </c>
      <c r="AY104" s="24" t="s">
        <v>186</v>
      </c>
      <c r="BE104" s="247">
        <f>IF(N104="základní",J104,0)</f>
        <v>0</v>
      </c>
      <c r="BF104" s="247">
        <f>IF(N104="snížená",J104,0)</f>
        <v>0</v>
      </c>
      <c r="BG104" s="247">
        <f>IF(N104="zákl. přenesená",J104,0)</f>
        <v>0</v>
      </c>
      <c r="BH104" s="247">
        <f>IF(N104="sníž. přenesená",J104,0)</f>
        <v>0</v>
      </c>
      <c r="BI104" s="247">
        <f>IF(N104="nulová",J104,0)</f>
        <v>0</v>
      </c>
      <c r="BJ104" s="24" t="s">
        <v>78</v>
      </c>
      <c r="BK104" s="247">
        <f>ROUND(I104*H104,2)</f>
        <v>0</v>
      </c>
      <c r="BL104" s="24" t="s">
        <v>194</v>
      </c>
      <c r="BM104" s="24" t="s">
        <v>1865</v>
      </c>
    </row>
    <row r="105" s="1" customFormat="1" ht="25.5" customHeight="1">
      <c r="B105" s="46"/>
      <c r="C105" s="235" t="s">
        <v>9</v>
      </c>
      <c r="D105" s="235" t="s">
        <v>183</v>
      </c>
      <c r="E105" s="236" t="s">
        <v>1677</v>
      </c>
      <c r="F105" s="237" t="s">
        <v>1678</v>
      </c>
      <c r="G105" s="238" t="s">
        <v>191</v>
      </c>
      <c r="H105" s="239">
        <v>60</v>
      </c>
      <c r="I105" s="240"/>
      <c r="J105" s="241">
        <f>ROUND(I105*H105,2)</f>
        <v>0</v>
      </c>
      <c r="K105" s="237" t="s">
        <v>192</v>
      </c>
      <c r="L105" s="242"/>
      <c r="M105" s="243" t="s">
        <v>21</v>
      </c>
      <c r="N105" s="244" t="s">
        <v>42</v>
      </c>
      <c r="O105" s="47"/>
      <c r="P105" s="245">
        <f>O105*H105</f>
        <v>0</v>
      </c>
      <c r="Q105" s="245">
        <v>0</v>
      </c>
      <c r="R105" s="245">
        <f>Q105*H105</f>
        <v>0</v>
      </c>
      <c r="S105" s="245">
        <v>0</v>
      </c>
      <c r="T105" s="246">
        <f>S105*H105</f>
        <v>0</v>
      </c>
      <c r="AR105" s="24" t="s">
        <v>193</v>
      </c>
      <c r="AT105" s="24" t="s">
        <v>183</v>
      </c>
      <c r="AU105" s="24" t="s">
        <v>78</v>
      </c>
      <c r="AY105" s="24" t="s">
        <v>186</v>
      </c>
      <c r="BE105" s="247">
        <f>IF(N105="základní",J105,0)</f>
        <v>0</v>
      </c>
      <c r="BF105" s="247">
        <f>IF(N105="snížená",J105,0)</f>
        <v>0</v>
      </c>
      <c r="BG105" s="247">
        <f>IF(N105="zákl. přenesená",J105,0)</f>
        <v>0</v>
      </c>
      <c r="BH105" s="247">
        <f>IF(N105="sníž. přenesená",J105,0)</f>
        <v>0</v>
      </c>
      <c r="BI105" s="247">
        <f>IF(N105="nulová",J105,0)</f>
        <v>0</v>
      </c>
      <c r="BJ105" s="24" t="s">
        <v>78</v>
      </c>
      <c r="BK105" s="247">
        <f>ROUND(I105*H105,2)</f>
        <v>0</v>
      </c>
      <c r="BL105" s="24" t="s">
        <v>194</v>
      </c>
      <c r="BM105" s="24" t="s">
        <v>1866</v>
      </c>
    </row>
    <row r="106" s="1" customFormat="1" ht="25.5" customHeight="1">
      <c r="B106" s="46"/>
      <c r="C106" s="235" t="s">
        <v>286</v>
      </c>
      <c r="D106" s="235" t="s">
        <v>183</v>
      </c>
      <c r="E106" s="236" t="s">
        <v>1680</v>
      </c>
      <c r="F106" s="237" t="s">
        <v>1681</v>
      </c>
      <c r="G106" s="238" t="s">
        <v>191</v>
      </c>
      <c r="H106" s="239">
        <v>70</v>
      </c>
      <c r="I106" s="240"/>
      <c r="J106" s="241">
        <f>ROUND(I106*H106,2)</f>
        <v>0</v>
      </c>
      <c r="K106" s="237" t="s">
        <v>192</v>
      </c>
      <c r="L106" s="242"/>
      <c r="M106" s="243" t="s">
        <v>21</v>
      </c>
      <c r="N106" s="244" t="s">
        <v>42</v>
      </c>
      <c r="O106" s="47"/>
      <c r="P106" s="245">
        <f>O106*H106</f>
        <v>0</v>
      </c>
      <c r="Q106" s="245">
        <v>0</v>
      </c>
      <c r="R106" s="245">
        <f>Q106*H106</f>
        <v>0</v>
      </c>
      <c r="S106" s="245">
        <v>0</v>
      </c>
      <c r="T106" s="246">
        <f>S106*H106</f>
        <v>0</v>
      </c>
      <c r="AR106" s="24" t="s">
        <v>193</v>
      </c>
      <c r="AT106" s="24" t="s">
        <v>183</v>
      </c>
      <c r="AU106" s="24" t="s">
        <v>78</v>
      </c>
      <c r="AY106" s="24" t="s">
        <v>186</v>
      </c>
      <c r="BE106" s="247">
        <f>IF(N106="základní",J106,0)</f>
        <v>0</v>
      </c>
      <c r="BF106" s="247">
        <f>IF(N106="snížená",J106,0)</f>
        <v>0</v>
      </c>
      <c r="BG106" s="247">
        <f>IF(N106="zákl. přenesená",J106,0)</f>
        <v>0</v>
      </c>
      <c r="BH106" s="247">
        <f>IF(N106="sníž. přenesená",J106,0)</f>
        <v>0</v>
      </c>
      <c r="BI106" s="247">
        <f>IF(N106="nulová",J106,0)</f>
        <v>0</v>
      </c>
      <c r="BJ106" s="24" t="s">
        <v>78</v>
      </c>
      <c r="BK106" s="247">
        <f>ROUND(I106*H106,2)</f>
        <v>0</v>
      </c>
      <c r="BL106" s="24" t="s">
        <v>194</v>
      </c>
      <c r="BM106" s="24" t="s">
        <v>1867</v>
      </c>
    </row>
    <row r="107" s="1" customFormat="1" ht="25.5" customHeight="1">
      <c r="B107" s="46"/>
      <c r="C107" s="235" t="s">
        <v>290</v>
      </c>
      <c r="D107" s="235" t="s">
        <v>183</v>
      </c>
      <c r="E107" s="236" t="s">
        <v>1868</v>
      </c>
      <c r="F107" s="237" t="s">
        <v>1869</v>
      </c>
      <c r="G107" s="238" t="s">
        <v>191</v>
      </c>
      <c r="H107" s="239">
        <v>20</v>
      </c>
      <c r="I107" s="240"/>
      <c r="J107" s="241">
        <f>ROUND(I107*H107,2)</f>
        <v>0</v>
      </c>
      <c r="K107" s="237" t="s">
        <v>192</v>
      </c>
      <c r="L107" s="242"/>
      <c r="M107" s="243" t="s">
        <v>21</v>
      </c>
      <c r="N107" s="244" t="s">
        <v>42</v>
      </c>
      <c r="O107" s="47"/>
      <c r="P107" s="245">
        <f>O107*H107</f>
        <v>0</v>
      </c>
      <c r="Q107" s="245">
        <v>0</v>
      </c>
      <c r="R107" s="245">
        <f>Q107*H107</f>
        <v>0</v>
      </c>
      <c r="S107" s="245">
        <v>0</v>
      </c>
      <c r="T107" s="246">
        <f>S107*H107</f>
        <v>0</v>
      </c>
      <c r="AR107" s="24" t="s">
        <v>193</v>
      </c>
      <c r="AT107" s="24" t="s">
        <v>183</v>
      </c>
      <c r="AU107" s="24" t="s">
        <v>78</v>
      </c>
      <c r="AY107" s="24" t="s">
        <v>186</v>
      </c>
      <c r="BE107" s="247">
        <f>IF(N107="základní",J107,0)</f>
        <v>0</v>
      </c>
      <c r="BF107" s="247">
        <f>IF(N107="snížená",J107,0)</f>
        <v>0</v>
      </c>
      <c r="BG107" s="247">
        <f>IF(N107="zákl. přenesená",J107,0)</f>
        <v>0</v>
      </c>
      <c r="BH107" s="247">
        <f>IF(N107="sníž. přenesená",J107,0)</f>
        <v>0</v>
      </c>
      <c r="BI107" s="247">
        <f>IF(N107="nulová",J107,0)</f>
        <v>0</v>
      </c>
      <c r="BJ107" s="24" t="s">
        <v>78</v>
      </c>
      <c r="BK107" s="247">
        <f>ROUND(I107*H107,2)</f>
        <v>0</v>
      </c>
      <c r="BL107" s="24" t="s">
        <v>194</v>
      </c>
      <c r="BM107" s="24" t="s">
        <v>1870</v>
      </c>
    </row>
    <row r="108" s="1" customFormat="1" ht="25.5" customHeight="1">
      <c r="B108" s="46"/>
      <c r="C108" s="235" t="s">
        <v>294</v>
      </c>
      <c r="D108" s="235" t="s">
        <v>183</v>
      </c>
      <c r="E108" s="236" t="s">
        <v>1127</v>
      </c>
      <c r="F108" s="237" t="s">
        <v>1128</v>
      </c>
      <c r="G108" s="238" t="s">
        <v>191</v>
      </c>
      <c r="H108" s="239">
        <v>30</v>
      </c>
      <c r="I108" s="240"/>
      <c r="J108" s="241">
        <f>ROUND(I108*H108,2)</f>
        <v>0</v>
      </c>
      <c r="K108" s="237" t="s">
        <v>192</v>
      </c>
      <c r="L108" s="242"/>
      <c r="M108" s="243" t="s">
        <v>21</v>
      </c>
      <c r="N108" s="244" t="s">
        <v>42</v>
      </c>
      <c r="O108" s="47"/>
      <c r="P108" s="245">
        <f>O108*H108</f>
        <v>0</v>
      </c>
      <c r="Q108" s="245">
        <v>0</v>
      </c>
      <c r="R108" s="245">
        <f>Q108*H108</f>
        <v>0</v>
      </c>
      <c r="S108" s="245">
        <v>0</v>
      </c>
      <c r="T108" s="246">
        <f>S108*H108</f>
        <v>0</v>
      </c>
      <c r="AR108" s="24" t="s">
        <v>193</v>
      </c>
      <c r="AT108" s="24" t="s">
        <v>183</v>
      </c>
      <c r="AU108" s="24" t="s">
        <v>78</v>
      </c>
      <c r="AY108" s="24" t="s">
        <v>186</v>
      </c>
      <c r="BE108" s="247">
        <f>IF(N108="základní",J108,0)</f>
        <v>0</v>
      </c>
      <c r="BF108" s="247">
        <f>IF(N108="snížená",J108,0)</f>
        <v>0</v>
      </c>
      <c r="BG108" s="247">
        <f>IF(N108="zákl. přenesená",J108,0)</f>
        <v>0</v>
      </c>
      <c r="BH108" s="247">
        <f>IF(N108="sníž. přenesená",J108,0)</f>
        <v>0</v>
      </c>
      <c r="BI108" s="247">
        <f>IF(N108="nulová",J108,0)</f>
        <v>0</v>
      </c>
      <c r="BJ108" s="24" t="s">
        <v>78</v>
      </c>
      <c r="BK108" s="247">
        <f>ROUND(I108*H108,2)</f>
        <v>0</v>
      </c>
      <c r="BL108" s="24" t="s">
        <v>194</v>
      </c>
      <c r="BM108" s="24" t="s">
        <v>1871</v>
      </c>
    </row>
    <row r="109" s="1" customFormat="1" ht="25.5" customHeight="1">
      <c r="B109" s="46"/>
      <c r="C109" s="235" t="s">
        <v>298</v>
      </c>
      <c r="D109" s="235" t="s">
        <v>183</v>
      </c>
      <c r="E109" s="236" t="s">
        <v>1872</v>
      </c>
      <c r="F109" s="237" t="s">
        <v>1873</v>
      </c>
      <c r="G109" s="238" t="s">
        <v>191</v>
      </c>
      <c r="H109" s="239">
        <v>1400</v>
      </c>
      <c r="I109" s="240"/>
      <c r="J109" s="241">
        <f>ROUND(I109*H109,2)</f>
        <v>0</v>
      </c>
      <c r="K109" s="237" t="s">
        <v>192</v>
      </c>
      <c r="L109" s="242"/>
      <c r="M109" s="243" t="s">
        <v>21</v>
      </c>
      <c r="N109" s="244" t="s">
        <v>42</v>
      </c>
      <c r="O109" s="47"/>
      <c r="P109" s="245">
        <f>O109*H109</f>
        <v>0</v>
      </c>
      <c r="Q109" s="245">
        <v>0</v>
      </c>
      <c r="R109" s="245">
        <f>Q109*H109</f>
        <v>0</v>
      </c>
      <c r="S109" s="245">
        <v>0</v>
      </c>
      <c r="T109" s="246">
        <f>S109*H109</f>
        <v>0</v>
      </c>
      <c r="AR109" s="24" t="s">
        <v>193</v>
      </c>
      <c r="AT109" s="24" t="s">
        <v>183</v>
      </c>
      <c r="AU109" s="24" t="s">
        <v>78</v>
      </c>
      <c r="AY109" s="24" t="s">
        <v>186</v>
      </c>
      <c r="BE109" s="247">
        <f>IF(N109="základní",J109,0)</f>
        <v>0</v>
      </c>
      <c r="BF109" s="247">
        <f>IF(N109="snížená",J109,0)</f>
        <v>0</v>
      </c>
      <c r="BG109" s="247">
        <f>IF(N109="zákl. přenesená",J109,0)</f>
        <v>0</v>
      </c>
      <c r="BH109" s="247">
        <f>IF(N109="sníž. přenesená",J109,0)</f>
        <v>0</v>
      </c>
      <c r="BI109" s="247">
        <f>IF(N109="nulová",J109,0)</f>
        <v>0</v>
      </c>
      <c r="BJ109" s="24" t="s">
        <v>78</v>
      </c>
      <c r="BK109" s="247">
        <f>ROUND(I109*H109,2)</f>
        <v>0</v>
      </c>
      <c r="BL109" s="24" t="s">
        <v>194</v>
      </c>
      <c r="BM109" s="24" t="s">
        <v>1874</v>
      </c>
    </row>
    <row r="110" s="1" customFormat="1" ht="25.5" customHeight="1">
      <c r="B110" s="46"/>
      <c r="C110" s="251" t="s">
        <v>304</v>
      </c>
      <c r="D110" s="251" t="s">
        <v>349</v>
      </c>
      <c r="E110" s="252" t="s">
        <v>1737</v>
      </c>
      <c r="F110" s="253" t="s">
        <v>1738</v>
      </c>
      <c r="G110" s="254" t="s">
        <v>198</v>
      </c>
      <c r="H110" s="255">
        <v>2</v>
      </c>
      <c r="I110" s="256"/>
      <c r="J110" s="257">
        <f>ROUND(I110*H110,2)</f>
        <v>0</v>
      </c>
      <c r="K110" s="253" t="s">
        <v>192</v>
      </c>
      <c r="L110" s="72"/>
      <c r="M110" s="258" t="s">
        <v>21</v>
      </c>
      <c r="N110" s="259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456</v>
      </c>
      <c r="AT110" s="24" t="s">
        <v>349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456</v>
      </c>
      <c r="BM110" s="24" t="s">
        <v>1875</v>
      </c>
    </row>
    <row r="111" s="1" customFormat="1" ht="16.5" customHeight="1">
      <c r="B111" s="46"/>
      <c r="C111" s="251" t="s">
        <v>309</v>
      </c>
      <c r="D111" s="251" t="s">
        <v>349</v>
      </c>
      <c r="E111" s="252" t="s">
        <v>1689</v>
      </c>
      <c r="F111" s="253" t="s">
        <v>1690</v>
      </c>
      <c r="G111" s="254" t="s">
        <v>191</v>
      </c>
      <c r="H111" s="255">
        <v>110</v>
      </c>
      <c r="I111" s="256"/>
      <c r="J111" s="257">
        <f>ROUND(I111*H111,2)</f>
        <v>0</v>
      </c>
      <c r="K111" s="253" t="s">
        <v>192</v>
      </c>
      <c r="L111" s="72"/>
      <c r="M111" s="258" t="s">
        <v>21</v>
      </c>
      <c r="N111" s="259" t="s">
        <v>42</v>
      </c>
      <c r="O111" s="47"/>
      <c r="P111" s="245">
        <f>O111*H111</f>
        <v>0</v>
      </c>
      <c r="Q111" s="245">
        <v>0</v>
      </c>
      <c r="R111" s="245">
        <f>Q111*H111</f>
        <v>0</v>
      </c>
      <c r="S111" s="245">
        <v>0</v>
      </c>
      <c r="T111" s="246">
        <f>S111*H111</f>
        <v>0</v>
      </c>
      <c r="AR111" s="24" t="s">
        <v>456</v>
      </c>
      <c r="AT111" s="24" t="s">
        <v>349</v>
      </c>
      <c r="AU111" s="24" t="s">
        <v>78</v>
      </c>
      <c r="AY111" s="24" t="s">
        <v>186</v>
      </c>
      <c r="BE111" s="247">
        <f>IF(N111="základní",J111,0)</f>
        <v>0</v>
      </c>
      <c r="BF111" s="247">
        <f>IF(N111="snížená",J111,0)</f>
        <v>0</v>
      </c>
      <c r="BG111" s="247">
        <f>IF(N111="zákl. přenesená",J111,0)</f>
        <v>0</v>
      </c>
      <c r="BH111" s="247">
        <f>IF(N111="sníž. přenesená",J111,0)</f>
        <v>0</v>
      </c>
      <c r="BI111" s="247">
        <f>IF(N111="nulová",J111,0)</f>
        <v>0</v>
      </c>
      <c r="BJ111" s="24" t="s">
        <v>78</v>
      </c>
      <c r="BK111" s="247">
        <f>ROUND(I111*H111,2)</f>
        <v>0</v>
      </c>
      <c r="BL111" s="24" t="s">
        <v>456</v>
      </c>
      <c r="BM111" s="24" t="s">
        <v>1876</v>
      </c>
    </row>
    <row r="112" s="1" customFormat="1" ht="25.5" customHeight="1">
      <c r="B112" s="46"/>
      <c r="C112" s="251" t="s">
        <v>313</v>
      </c>
      <c r="D112" s="251" t="s">
        <v>349</v>
      </c>
      <c r="E112" s="252" t="s">
        <v>1698</v>
      </c>
      <c r="F112" s="253" t="s">
        <v>1699</v>
      </c>
      <c r="G112" s="254" t="s">
        <v>198</v>
      </c>
      <c r="H112" s="255">
        <v>2</v>
      </c>
      <c r="I112" s="256"/>
      <c r="J112" s="257">
        <f>ROUND(I112*H112,2)</f>
        <v>0</v>
      </c>
      <c r="K112" s="253" t="s">
        <v>192</v>
      </c>
      <c r="L112" s="72"/>
      <c r="M112" s="258" t="s">
        <v>21</v>
      </c>
      <c r="N112" s="259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456</v>
      </c>
      <c r="AT112" s="24" t="s">
        <v>349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456</v>
      </c>
      <c r="BM112" s="24" t="s">
        <v>1877</v>
      </c>
    </row>
    <row r="113" s="1" customFormat="1" ht="38.25" customHeight="1">
      <c r="B113" s="46"/>
      <c r="C113" s="251" t="s">
        <v>318</v>
      </c>
      <c r="D113" s="251" t="s">
        <v>349</v>
      </c>
      <c r="E113" s="252" t="s">
        <v>1701</v>
      </c>
      <c r="F113" s="253" t="s">
        <v>1702</v>
      </c>
      <c r="G113" s="254" t="s">
        <v>198</v>
      </c>
      <c r="H113" s="255">
        <v>3</v>
      </c>
      <c r="I113" s="256"/>
      <c r="J113" s="257">
        <f>ROUND(I113*H113,2)</f>
        <v>0</v>
      </c>
      <c r="K113" s="253" t="s">
        <v>192</v>
      </c>
      <c r="L113" s="72"/>
      <c r="M113" s="258" t="s">
        <v>21</v>
      </c>
      <c r="N113" s="259" t="s">
        <v>42</v>
      </c>
      <c r="O113" s="47"/>
      <c r="P113" s="245">
        <f>O113*H113</f>
        <v>0</v>
      </c>
      <c r="Q113" s="245">
        <v>0</v>
      </c>
      <c r="R113" s="245">
        <f>Q113*H113</f>
        <v>0</v>
      </c>
      <c r="S113" s="245">
        <v>0</v>
      </c>
      <c r="T113" s="246">
        <f>S113*H113</f>
        <v>0</v>
      </c>
      <c r="AR113" s="24" t="s">
        <v>456</v>
      </c>
      <c r="AT113" s="24" t="s">
        <v>349</v>
      </c>
      <c r="AU113" s="24" t="s">
        <v>78</v>
      </c>
      <c r="AY113" s="24" t="s">
        <v>186</v>
      </c>
      <c r="BE113" s="247">
        <f>IF(N113="základní",J113,0)</f>
        <v>0</v>
      </c>
      <c r="BF113" s="247">
        <f>IF(N113="snížená",J113,0)</f>
        <v>0</v>
      </c>
      <c r="BG113" s="247">
        <f>IF(N113="zákl. přenesená",J113,0)</f>
        <v>0</v>
      </c>
      <c r="BH113" s="247">
        <f>IF(N113="sníž. přenesená",J113,0)</f>
        <v>0</v>
      </c>
      <c r="BI113" s="247">
        <f>IF(N113="nulová",J113,0)</f>
        <v>0</v>
      </c>
      <c r="BJ113" s="24" t="s">
        <v>78</v>
      </c>
      <c r="BK113" s="247">
        <f>ROUND(I113*H113,2)</f>
        <v>0</v>
      </c>
      <c r="BL113" s="24" t="s">
        <v>456</v>
      </c>
      <c r="BM113" s="24" t="s">
        <v>1878</v>
      </c>
    </row>
    <row r="114" s="1" customFormat="1" ht="38.25" customHeight="1">
      <c r="B114" s="46"/>
      <c r="C114" s="235" t="s">
        <v>322</v>
      </c>
      <c r="D114" s="235" t="s">
        <v>183</v>
      </c>
      <c r="E114" s="236" t="s">
        <v>1704</v>
      </c>
      <c r="F114" s="237" t="s">
        <v>1705</v>
      </c>
      <c r="G114" s="238" t="s">
        <v>198</v>
      </c>
      <c r="H114" s="239">
        <v>6</v>
      </c>
      <c r="I114" s="240"/>
      <c r="J114" s="241">
        <f>ROUND(I114*H114,2)</f>
        <v>0</v>
      </c>
      <c r="K114" s="237" t="s">
        <v>192</v>
      </c>
      <c r="L114" s="242"/>
      <c r="M114" s="243" t="s">
        <v>21</v>
      </c>
      <c r="N114" s="244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193</v>
      </c>
      <c r="AT114" s="24" t="s">
        <v>183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194</v>
      </c>
      <c r="BM114" s="24" t="s">
        <v>1879</v>
      </c>
    </row>
    <row r="115" s="1" customFormat="1" ht="38.25" customHeight="1">
      <c r="B115" s="46"/>
      <c r="C115" s="235" t="s">
        <v>326</v>
      </c>
      <c r="D115" s="235" t="s">
        <v>183</v>
      </c>
      <c r="E115" s="236" t="s">
        <v>1707</v>
      </c>
      <c r="F115" s="237" t="s">
        <v>1708</v>
      </c>
      <c r="G115" s="238" t="s">
        <v>198</v>
      </c>
      <c r="H115" s="239">
        <v>6</v>
      </c>
      <c r="I115" s="240"/>
      <c r="J115" s="241">
        <f>ROUND(I115*H115,2)</f>
        <v>0</v>
      </c>
      <c r="K115" s="237" t="s">
        <v>192</v>
      </c>
      <c r="L115" s="242"/>
      <c r="M115" s="243" t="s">
        <v>21</v>
      </c>
      <c r="N115" s="244" t="s">
        <v>42</v>
      </c>
      <c r="O115" s="47"/>
      <c r="P115" s="245">
        <f>O115*H115</f>
        <v>0</v>
      </c>
      <c r="Q115" s="245">
        <v>0</v>
      </c>
      <c r="R115" s="245">
        <f>Q115*H115</f>
        <v>0</v>
      </c>
      <c r="S115" s="245">
        <v>0</v>
      </c>
      <c r="T115" s="246">
        <f>S115*H115</f>
        <v>0</v>
      </c>
      <c r="AR115" s="24" t="s">
        <v>301</v>
      </c>
      <c r="AT115" s="24" t="s">
        <v>183</v>
      </c>
      <c r="AU115" s="24" t="s">
        <v>78</v>
      </c>
      <c r="AY115" s="24" t="s">
        <v>186</v>
      </c>
      <c r="BE115" s="247">
        <f>IF(N115="základní",J115,0)</f>
        <v>0</v>
      </c>
      <c r="BF115" s="247">
        <f>IF(N115="snížená",J115,0)</f>
        <v>0</v>
      </c>
      <c r="BG115" s="247">
        <f>IF(N115="zákl. přenesená",J115,0)</f>
        <v>0</v>
      </c>
      <c r="BH115" s="247">
        <f>IF(N115="sníž. přenesená",J115,0)</f>
        <v>0</v>
      </c>
      <c r="BI115" s="247">
        <f>IF(N115="nulová",J115,0)</f>
        <v>0</v>
      </c>
      <c r="BJ115" s="24" t="s">
        <v>78</v>
      </c>
      <c r="BK115" s="247">
        <f>ROUND(I115*H115,2)</f>
        <v>0</v>
      </c>
      <c r="BL115" s="24" t="s">
        <v>301</v>
      </c>
      <c r="BM115" s="24" t="s">
        <v>1880</v>
      </c>
    </row>
    <row r="116" s="1" customFormat="1" ht="16.5" customHeight="1">
      <c r="B116" s="46"/>
      <c r="C116" s="251" t="s">
        <v>330</v>
      </c>
      <c r="D116" s="251" t="s">
        <v>349</v>
      </c>
      <c r="E116" s="252" t="s">
        <v>1710</v>
      </c>
      <c r="F116" s="253" t="s">
        <v>1711</v>
      </c>
      <c r="G116" s="254" t="s">
        <v>198</v>
      </c>
      <c r="H116" s="255">
        <v>3</v>
      </c>
      <c r="I116" s="256"/>
      <c r="J116" s="257">
        <f>ROUND(I116*H116,2)</f>
        <v>0</v>
      </c>
      <c r="K116" s="253" t="s">
        <v>192</v>
      </c>
      <c r="L116" s="72"/>
      <c r="M116" s="258" t="s">
        <v>21</v>
      </c>
      <c r="N116" s="259" t="s">
        <v>42</v>
      </c>
      <c r="O116" s="47"/>
      <c r="P116" s="245">
        <f>O116*H116</f>
        <v>0</v>
      </c>
      <c r="Q116" s="245">
        <v>0</v>
      </c>
      <c r="R116" s="245">
        <f>Q116*H116</f>
        <v>0</v>
      </c>
      <c r="S116" s="245">
        <v>0</v>
      </c>
      <c r="T116" s="246">
        <f>S116*H116</f>
        <v>0</v>
      </c>
      <c r="AR116" s="24" t="s">
        <v>456</v>
      </c>
      <c r="AT116" s="24" t="s">
        <v>349</v>
      </c>
      <c r="AU116" s="24" t="s">
        <v>78</v>
      </c>
      <c r="AY116" s="24" t="s">
        <v>186</v>
      </c>
      <c r="BE116" s="247">
        <f>IF(N116="základní",J116,0)</f>
        <v>0</v>
      </c>
      <c r="BF116" s="247">
        <f>IF(N116="snížená",J116,0)</f>
        <v>0</v>
      </c>
      <c r="BG116" s="247">
        <f>IF(N116="zákl. přenesená",J116,0)</f>
        <v>0</v>
      </c>
      <c r="BH116" s="247">
        <f>IF(N116="sníž. přenesená",J116,0)</f>
        <v>0</v>
      </c>
      <c r="BI116" s="247">
        <f>IF(N116="nulová",J116,0)</f>
        <v>0</v>
      </c>
      <c r="BJ116" s="24" t="s">
        <v>78</v>
      </c>
      <c r="BK116" s="247">
        <f>ROUND(I116*H116,2)</f>
        <v>0</v>
      </c>
      <c r="BL116" s="24" t="s">
        <v>456</v>
      </c>
      <c r="BM116" s="24" t="s">
        <v>1881</v>
      </c>
    </row>
    <row r="117" s="1" customFormat="1" ht="16.5" customHeight="1">
      <c r="B117" s="46"/>
      <c r="C117" s="251" t="s">
        <v>334</v>
      </c>
      <c r="D117" s="251" t="s">
        <v>349</v>
      </c>
      <c r="E117" s="252" t="s">
        <v>1882</v>
      </c>
      <c r="F117" s="253" t="s">
        <v>1883</v>
      </c>
      <c r="G117" s="254" t="s">
        <v>198</v>
      </c>
      <c r="H117" s="255">
        <v>1</v>
      </c>
      <c r="I117" s="256"/>
      <c r="J117" s="257">
        <f>ROUND(I117*H117,2)</f>
        <v>0</v>
      </c>
      <c r="K117" s="253" t="s">
        <v>192</v>
      </c>
      <c r="L117" s="72"/>
      <c r="M117" s="258" t="s">
        <v>21</v>
      </c>
      <c r="N117" s="259" t="s">
        <v>42</v>
      </c>
      <c r="O117" s="47"/>
      <c r="P117" s="245">
        <f>O117*H117</f>
        <v>0</v>
      </c>
      <c r="Q117" s="245">
        <v>0</v>
      </c>
      <c r="R117" s="245">
        <f>Q117*H117</f>
        <v>0</v>
      </c>
      <c r="S117" s="245">
        <v>0</v>
      </c>
      <c r="T117" s="246">
        <f>S117*H117</f>
        <v>0</v>
      </c>
      <c r="AR117" s="24" t="s">
        <v>456</v>
      </c>
      <c r="AT117" s="24" t="s">
        <v>349</v>
      </c>
      <c r="AU117" s="24" t="s">
        <v>78</v>
      </c>
      <c r="AY117" s="24" t="s">
        <v>186</v>
      </c>
      <c r="BE117" s="247">
        <f>IF(N117="základní",J117,0)</f>
        <v>0</v>
      </c>
      <c r="BF117" s="247">
        <f>IF(N117="snížená",J117,0)</f>
        <v>0</v>
      </c>
      <c r="BG117" s="247">
        <f>IF(N117="zákl. přenesená",J117,0)</f>
        <v>0</v>
      </c>
      <c r="BH117" s="247">
        <f>IF(N117="sníž. přenesená",J117,0)</f>
        <v>0</v>
      </c>
      <c r="BI117" s="247">
        <f>IF(N117="nulová",J117,0)</f>
        <v>0</v>
      </c>
      <c r="BJ117" s="24" t="s">
        <v>78</v>
      </c>
      <c r="BK117" s="247">
        <f>ROUND(I117*H117,2)</f>
        <v>0</v>
      </c>
      <c r="BL117" s="24" t="s">
        <v>456</v>
      </c>
      <c r="BM117" s="24" t="s">
        <v>1884</v>
      </c>
    </row>
    <row r="118" s="1" customFormat="1" ht="25.5" customHeight="1">
      <c r="B118" s="46"/>
      <c r="C118" s="235" t="s">
        <v>338</v>
      </c>
      <c r="D118" s="235" t="s">
        <v>183</v>
      </c>
      <c r="E118" s="236" t="s">
        <v>438</v>
      </c>
      <c r="F118" s="237" t="s">
        <v>439</v>
      </c>
      <c r="G118" s="238" t="s">
        <v>198</v>
      </c>
      <c r="H118" s="239">
        <v>3</v>
      </c>
      <c r="I118" s="240"/>
      <c r="J118" s="241">
        <f>ROUND(I118*H118,2)</f>
        <v>0</v>
      </c>
      <c r="K118" s="237" t="s">
        <v>192</v>
      </c>
      <c r="L118" s="242"/>
      <c r="M118" s="243" t="s">
        <v>21</v>
      </c>
      <c r="N118" s="244" t="s">
        <v>42</v>
      </c>
      <c r="O118" s="47"/>
      <c r="P118" s="245">
        <f>O118*H118</f>
        <v>0</v>
      </c>
      <c r="Q118" s="245">
        <v>0</v>
      </c>
      <c r="R118" s="245">
        <f>Q118*H118</f>
        <v>0</v>
      </c>
      <c r="S118" s="245">
        <v>0</v>
      </c>
      <c r="T118" s="246">
        <f>S118*H118</f>
        <v>0</v>
      </c>
      <c r="AR118" s="24" t="s">
        <v>193</v>
      </c>
      <c r="AT118" s="24" t="s">
        <v>183</v>
      </c>
      <c r="AU118" s="24" t="s">
        <v>78</v>
      </c>
      <c r="AY118" s="24" t="s">
        <v>186</v>
      </c>
      <c r="BE118" s="247">
        <f>IF(N118="základní",J118,0)</f>
        <v>0</v>
      </c>
      <c r="BF118" s="247">
        <f>IF(N118="snížená",J118,0)</f>
        <v>0</v>
      </c>
      <c r="BG118" s="247">
        <f>IF(N118="zákl. přenesená",J118,0)</f>
        <v>0</v>
      </c>
      <c r="BH118" s="247">
        <f>IF(N118="sníž. přenesená",J118,0)</f>
        <v>0</v>
      </c>
      <c r="BI118" s="247">
        <f>IF(N118="nulová",J118,0)</f>
        <v>0</v>
      </c>
      <c r="BJ118" s="24" t="s">
        <v>78</v>
      </c>
      <c r="BK118" s="247">
        <f>ROUND(I118*H118,2)</f>
        <v>0</v>
      </c>
      <c r="BL118" s="24" t="s">
        <v>194</v>
      </c>
      <c r="BM118" s="24" t="s">
        <v>1885</v>
      </c>
    </row>
    <row r="119" s="1" customFormat="1" ht="25.5" customHeight="1">
      <c r="B119" s="46"/>
      <c r="C119" s="235" t="s">
        <v>343</v>
      </c>
      <c r="D119" s="235" t="s">
        <v>183</v>
      </c>
      <c r="E119" s="236" t="s">
        <v>1886</v>
      </c>
      <c r="F119" s="237" t="s">
        <v>1887</v>
      </c>
      <c r="G119" s="238" t="s">
        <v>198</v>
      </c>
      <c r="H119" s="239">
        <v>1</v>
      </c>
      <c r="I119" s="240"/>
      <c r="J119" s="241">
        <f>ROUND(I119*H119,2)</f>
        <v>0</v>
      </c>
      <c r="K119" s="237" t="s">
        <v>192</v>
      </c>
      <c r="L119" s="242"/>
      <c r="M119" s="243" t="s">
        <v>21</v>
      </c>
      <c r="N119" s="244" t="s">
        <v>42</v>
      </c>
      <c r="O119" s="47"/>
      <c r="P119" s="245">
        <f>O119*H119</f>
        <v>0</v>
      </c>
      <c r="Q119" s="245">
        <v>0</v>
      </c>
      <c r="R119" s="245">
        <f>Q119*H119</f>
        <v>0</v>
      </c>
      <c r="S119" s="245">
        <v>0</v>
      </c>
      <c r="T119" s="246">
        <f>S119*H119</f>
        <v>0</v>
      </c>
      <c r="AR119" s="24" t="s">
        <v>193</v>
      </c>
      <c r="AT119" s="24" t="s">
        <v>183</v>
      </c>
      <c r="AU119" s="24" t="s">
        <v>78</v>
      </c>
      <c r="AY119" s="24" t="s">
        <v>186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24" t="s">
        <v>78</v>
      </c>
      <c r="BK119" s="247">
        <f>ROUND(I119*H119,2)</f>
        <v>0</v>
      </c>
      <c r="BL119" s="24" t="s">
        <v>194</v>
      </c>
      <c r="BM119" s="24" t="s">
        <v>1888</v>
      </c>
    </row>
    <row r="120" s="1" customFormat="1" ht="25.5" customHeight="1">
      <c r="B120" s="46"/>
      <c r="C120" s="235" t="s">
        <v>348</v>
      </c>
      <c r="D120" s="235" t="s">
        <v>183</v>
      </c>
      <c r="E120" s="236" t="s">
        <v>1889</v>
      </c>
      <c r="F120" s="237" t="s">
        <v>1890</v>
      </c>
      <c r="G120" s="238" t="s">
        <v>198</v>
      </c>
      <c r="H120" s="239">
        <v>2</v>
      </c>
      <c r="I120" s="240"/>
      <c r="J120" s="241">
        <f>ROUND(I120*H120,2)</f>
        <v>0</v>
      </c>
      <c r="K120" s="237" t="s">
        <v>192</v>
      </c>
      <c r="L120" s="242"/>
      <c r="M120" s="243" t="s">
        <v>21</v>
      </c>
      <c r="N120" s="244" t="s">
        <v>42</v>
      </c>
      <c r="O120" s="47"/>
      <c r="P120" s="245">
        <f>O120*H120</f>
        <v>0</v>
      </c>
      <c r="Q120" s="245">
        <v>0</v>
      </c>
      <c r="R120" s="245">
        <f>Q120*H120</f>
        <v>0</v>
      </c>
      <c r="S120" s="245">
        <v>0</v>
      </c>
      <c r="T120" s="246">
        <f>S120*H120</f>
        <v>0</v>
      </c>
      <c r="AR120" s="24" t="s">
        <v>193</v>
      </c>
      <c r="AT120" s="24" t="s">
        <v>183</v>
      </c>
      <c r="AU120" s="24" t="s">
        <v>78</v>
      </c>
      <c r="AY120" s="24" t="s">
        <v>186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24" t="s">
        <v>78</v>
      </c>
      <c r="BK120" s="247">
        <f>ROUND(I120*H120,2)</f>
        <v>0</v>
      </c>
      <c r="BL120" s="24" t="s">
        <v>194</v>
      </c>
      <c r="BM120" s="24" t="s">
        <v>1891</v>
      </c>
    </row>
    <row r="121" s="1" customFormat="1" ht="25.5" customHeight="1">
      <c r="B121" s="46"/>
      <c r="C121" s="251" t="s">
        <v>353</v>
      </c>
      <c r="D121" s="251" t="s">
        <v>349</v>
      </c>
      <c r="E121" s="252" t="s">
        <v>1892</v>
      </c>
      <c r="F121" s="253" t="s">
        <v>1893</v>
      </c>
      <c r="G121" s="254" t="s">
        <v>198</v>
      </c>
      <c r="H121" s="255">
        <v>3</v>
      </c>
      <c r="I121" s="256"/>
      <c r="J121" s="257">
        <f>ROUND(I121*H121,2)</f>
        <v>0</v>
      </c>
      <c r="K121" s="253" t="s">
        <v>192</v>
      </c>
      <c r="L121" s="72"/>
      <c r="M121" s="258" t="s">
        <v>21</v>
      </c>
      <c r="N121" s="259" t="s">
        <v>42</v>
      </c>
      <c r="O121" s="47"/>
      <c r="P121" s="245">
        <f>O121*H121</f>
        <v>0</v>
      </c>
      <c r="Q121" s="245">
        <v>0</v>
      </c>
      <c r="R121" s="245">
        <f>Q121*H121</f>
        <v>0</v>
      </c>
      <c r="S121" s="245">
        <v>0</v>
      </c>
      <c r="T121" s="246">
        <f>S121*H121</f>
        <v>0</v>
      </c>
      <c r="AR121" s="24" t="s">
        <v>456</v>
      </c>
      <c r="AT121" s="24" t="s">
        <v>349</v>
      </c>
      <c r="AU121" s="24" t="s">
        <v>78</v>
      </c>
      <c r="AY121" s="24" t="s">
        <v>186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24" t="s">
        <v>78</v>
      </c>
      <c r="BK121" s="247">
        <f>ROUND(I121*H121,2)</f>
        <v>0</v>
      </c>
      <c r="BL121" s="24" t="s">
        <v>456</v>
      </c>
      <c r="BM121" s="24" t="s">
        <v>1894</v>
      </c>
    </row>
    <row r="122" s="1" customFormat="1" ht="16.5" customHeight="1">
      <c r="B122" s="46"/>
      <c r="C122" s="251" t="s">
        <v>357</v>
      </c>
      <c r="D122" s="251" t="s">
        <v>349</v>
      </c>
      <c r="E122" s="252" t="s">
        <v>1895</v>
      </c>
      <c r="F122" s="253" t="s">
        <v>1896</v>
      </c>
      <c r="G122" s="254" t="s">
        <v>198</v>
      </c>
      <c r="H122" s="255">
        <v>9</v>
      </c>
      <c r="I122" s="256"/>
      <c r="J122" s="257">
        <f>ROUND(I122*H122,2)</f>
        <v>0</v>
      </c>
      <c r="K122" s="253" t="s">
        <v>192</v>
      </c>
      <c r="L122" s="72"/>
      <c r="M122" s="258" t="s">
        <v>21</v>
      </c>
      <c r="N122" s="259" t="s">
        <v>42</v>
      </c>
      <c r="O122" s="47"/>
      <c r="P122" s="245">
        <f>O122*H122</f>
        <v>0</v>
      </c>
      <c r="Q122" s="245">
        <v>0</v>
      </c>
      <c r="R122" s="245">
        <f>Q122*H122</f>
        <v>0</v>
      </c>
      <c r="S122" s="245">
        <v>0</v>
      </c>
      <c r="T122" s="246">
        <f>S122*H122</f>
        <v>0</v>
      </c>
      <c r="AR122" s="24" t="s">
        <v>456</v>
      </c>
      <c r="AT122" s="24" t="s">
        <v>349</v>
      </c>
      <c r="AU122" s="24" t="s">
        <v>78</v>
      </c>
      <c r="AY122" s="24" t="s">
        <v>186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24" t="s">
        <v>78</v>
      </c>
      <c r="BK122" s="247">
        <f>ROUND(I122*H122,2)</f>
        <v>0</v>
      </c>
      <c r="BL122" s="24" t="s">
        <v>456</v>
      </c>
      <c r="BM122" s="24" t="s">
        <v>1897</v>
      </c>
    </row>
    <row r="123" s="1" customFormat="1" ht="25.5" customHeight="1">
      <c r="B123" s="46"/>
      <c r="C123" s="235" t="s">
        <v>362</v>
      </c>
      <c r="D123" s="235" t="s">
        <v>183</v>
      </c>
      <c r="E123" s="236" t="s">
        <v>1898</v>
      </c>
      <c r="F123" s="237" t="s">
        <v>1899</v>
      </c>
      <c r="G123" s="238" t="s">
        <v>198</v>
      </c>
      <c r="H123" s="239">
        <v>3</v>
      </c>
      <c r="I123" s="240"/>
      <c r="J123" s="241">
        <f>ROUND(I123*H123,2)</f>
        <v>0</v>
      </c>
      <c r="K123" s="237" t="s">
        <v>192</v>
      </c>
      <c r="L123" s="242"/>
      <c r="M123" s="243" t="s">
        <v>21</v>
      </c>
      <c r="N123" s="244" t="s">
        <v>42</v>
      </c>
      <c r="O123" s="47"/>
      <c r="P123" s="245">
        <f>O123*H123</f>
        <v>0</v>
      </c>
      <c r="Q123" s="245">
        <v>0</v>
      </c>
      <c r="R123" s="245">
        <f>Q123*H123</f>
        <v>0</v>
      </c>
      <c r="S123" s="245">
        <v>0</v>
      </c>
      <c r="T123" s="246">
        <f>S123*H123</f>
        <v>0</v>
      </c>
      <c r="AR123" s="24" t="s">
        <v>193</v>
      </c>
      <c r="AT123" s="24" t="s">
        <v>183</v>
      </c>
      <c r="AU123" s="24" t="s">
        <v>78</v>
      </c>
      <c r="AY123" s="24" t="s">
        <v>186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24" t="s">
        <v>78</v>
      </c>
      <c r="BK123" s="247">
        <f>ROUND(I123*H123,2)</f>
        <v>0</v>
      </c>
      <c r="BL123" s="24" t="s">
        <v>194</v>
      </c>
      <c r="BM123" s="24" t="s">
        <v>1900</v>
      </c>
    </row>
    <row r="124" s="1" customFormat="1" ht="38.25" customHeight="1">
      <c r="B124" s="46"/>
      <c r="C124" s="235" t="s">
        <v>366</v>
      </c>
      <c r="D124" s="235" t="s">
        <v>183</v>
      </c>
      <c r="E124" s="236" t="s">
        <v>1901</v>
      </c>
      <c r="F124" s="237" t="s">
        <v>1902</v>
      </c>
      <c r="G124" s="238" t="s">
        <v>198</v>
      </c>
      <c r="H124" s="239">
        <v>3</v>
      </c>
      <c r="I124" s="240"/>
      <c r="J124" s="241">
        <f>ROUND(I124*H124,2)</f>
        <v>0</v>
      </c>
      <c r="K124" s="237" t="s">
        <v>192</v>
      </c>
      <c r="L124" s="242"/>
      <c r="M124" s="243" t="s">
        <v>21</v>
      </c>
      <c r="N124" s="244" t="s">
        <v>42</v>
      </c>
      <c r="O124" s="47"/>
      <c r="P124" s="245">
        <f>O124*H124</f>
        <v>0</v>
      </c>
      <c r="Q124" s="245">
        <v>0</v>
      </c>
      <c r="R124" s="245">
        <f>Q124*H124</f>
        <v>0</v>
      </c>
      <c r="S124" s="245">
        <v>0</v>
      </c>
      <c r="T124" s="246">
        <f>S124*H124</f>
        <v>0</v>
      </c>
      <c r="AR124" s="24" t="s">
        <v>193</v>
      </c>
      <c r="AT124" s="24" t="s">
        <v>183</v>
      </c>
      <c r="AU124" s="24" t="s">
        <v>78</v>
      </c>
      <c r="AY124" s="24" t="s">
        <v>186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24" t="s">
        <v>78</v>
      </c>
      <c r="BK124" s="247">
        <f>ROUND(I124*H124,2)</f>
        <v>0</v>
      </c>
      <c r="BL124" s="24" t="s">
        <v>194</v>
      </c>
      <c r="BM124" s="24" t="s">
        <v>1903</v>
      </c>
    </row>
    <row r="125" s="1" customFormat="1" ht="25.5" customHeight="1">
      <c r="B125" s="46"/>
      <c r="C125" s="235" t="s">
        <v>370</v>
      </c>
      <c r="D125" s="235" t="s">
        <v>183</v>
      </c>
      <c r="E125" s="236" t="s">
        <v>1904</v>
      </c>
      <c r="F125" s="237" t="s">
        <v>1905</v>
      </c>
      <c r="G125" s="238" t="s">
        <v>198</v>
      </c>
      <c r="H125" s="239">
        <v>9</v>
      </c>
      <c r="I125" s="240"/>
      <c r="J125" s="241">
        <f>ROUND(I125*H125,2)</f>
        <v>0</v>
      </c>
      <c r="K125" s="237" t="s">
        <v>192</v>
      </c>
      <c r="L125" s="242"/>
      <c r="M125" s="243" t="s">
        <v>21</v>
      </c>
      <c r="N125" s="244" t="s">
        <v>42</v>
      </c>
      <c r="O125" s="47"/>
      <c r="P125" s="245">
        <f>O125*H125</f>
        <v>0</v>
      </c>
      <c r="Q125" s="245">
        <v>0</v>
      </c>
      <c r="R125" s="245">
        <f>Q125*H125</f>
        <v>0</v>
      </c>
      <c r="S125" s="245">
        <v>0</v>
      </c>
      <c r="T125" s="246">
        <f>S125*H125</f>
        <v>0</v>
      </c>
      <c r="AR125" s="24" t="s">
        <v>193</v>
      </c>
      <c r="AT125" s="24" t="s">
        <v>183</v>
      </c>
      <c r="AU125" s="24" t="s">
        <v>78</v>
      </c>
      <c r="AY125" s="24" t="s">
        <v>186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24" t="s">
        <v>78</v>
      </c>
      <c r="BK125" s="247">
        <f>ROUND(I125*H125,2)</f>
        <v>0</v>
      </c>
      <c r="BL125" s="24" t="s">
        <v>194</v>
      </c>
      <c r="BM125" s="24" t="s">
        <v>1906</v>
      </c>
    </row>
    <row r="126" s="1" customFormat="1" ht="25.5" customHeight="1">
      <c r="B126" s="46"/>
      <c r="C126" s="235" t="s">
        <v>374</v>
      </c>
      <c r="D126" s="235" t="s">
        <v>183</v>
      </c>
      <c r="E126" s="236" t="s">
        <v>1907</v>
      </c>
      <c r="F126" s="237" t="s">
        <v>1908</v>
      </c>
      <c r="G126" s="238" t="s">
        <v>198</v>
      </c>
      <c r="H126" s="239">
        <v>18</v>
      </c>
      <c r="I126" s="240"/>
      <c r="J126" s="241">
        <f>ROUND(I126*H126,2)</f>
        <v>0</v>
      </c>
      <c r="K126" s="237" t="s">
        <v>192</v>
      </c>
      <c r="L126" s="242"/>
      <c r="M126" s="243" t="s">
        <v>21</v>
      </c>
      <c r="N126" s="244" t="s">
        <v>42</v>
      </c>
      <c r="O126" s="47"/>
      <c r="P126" s="245">
        <f>O126*H126</f>
        <v>0</v>
      </c>
      <c r="Q126" s="245">
        <v>0</v>
      </c>
      <c r="R126" s="245">
        <f>Q126*H126</f>
        <v>0</v>
      </c>
      <c r="S126" s="245">
        <v>0</v>
      </c>
      <c r="T126" s="246">
        <f>S126*H126</f>
        <v>0</v>
      </c>
      <c r="AR126" s="24" t="s">
        <v>193</v>
      </c>
      <c r="AT126" s="24" t="s">
        <v>183</v>
      </c>
      <c r="AU126" s="24" t="s">
        <v>78</v>
      </c>
      <c r="AY126" s="24" t="s">
        <v>186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24" t="s">
        <v>78</v>
      </c>
      <c r="BK126" s="247">
        <f>ROUND(I126*H126,2)</f>
        <v>0</v>
      </c>
      <c r="BL126" s="24" t="s">
        <v>194</v>
      </c>
      <c r="BM126" s="24" t="s">
        <v>1909</v>
      </c>
    </row>
    <row r="127" s="1" customFormat="1">
      <c r="B127" s="46"/>
      <c r="C127" s="74"/>
      <c r="D127" s="248" t="s">
        <v>221</v>
      </c>
      <c r="E127" s="74"/>
      <c r="F127" s="249" t="s">
        <v>1910</v>
      </c>
      <c r="G127" s="74"/>
      <c r="H127" s="74"/>
      <c r="I127" s="203"/>
      <c r="J127" s="74"/>
      <c r="K127" s="74"/>
      <c r="L127" s="72"/>
      <c r="M127" s="250"/>
      <c r="N127" s="47"/>
      <c r="O127" s="47"/>
      <c r="P127" s="47"/>
      <c r="Q127" s="47"/>
      <c r="R127" s="47"/>
      <c r="S127" s="47"/>
      <c r="T127" s="95"/>
      <c r="AT127" s="24" t="s">
        <v>221</v>
      </c>
      <c r="AU127" s="24" t="s">
        <v>78</v>
      </c>
    </row>
    <row r="128" s="1" customFormat="1" ht="38.25" customHeight="1">
      <c r="B128" s="46"/>
      <c r="C128" s="235" t="s">
        <v>379</v>
      </c>
      <c r="D128" s="235" t="s">
        <v>183</v>
      </c>
      <c r="E128" s="236" t="s">
        <v>1911</v>
      </c>
      <c r="F128" s="237" t="s">
        <v>1912</v>
      </c>
      <c r="G128" s="238" t="s">
        <v>198</v>
      </c>
      <c r="H128" s="239">
        <v>9</v>
      </c>
      <c r="I128" s="240"/>
      <c r="J128" s="241">
        <f>ROUND(I128*H128,2)</f>
        <v>0</v>
      </c>
      <c r="K128" s="237" t="s">
        <v>192</v>
      </c>
      <c r="L128" s="242"/>
      <c r="M128" s="243" t="s">
        <v>21</v>
      </c>
      <c r="N128" s="244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193</v>
      </c>
      <c r="AT128" s="24" t="s">
        <v>183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194</v>
      </c>
      <c r="BM128" s="24" t="s">
        <v>1913</v>
      </c>
    </row>
    <row r="129" s="1" customFormat="1" ht="25.5" customHeight="1">
      <c r="B129" s="46"/>
      <c r="C129" s="251" t="s">
        <v>384</v>
      </c>
      <c r="D129" s="251" t="s">
        <v>349</v>
      </c>
      <c r="E129" s="252" t="s">
        <v>420</v>
      </c>
      <c r="F129" s="253" t="s">
        <v>421</v>
      </c>
      <c r="G129" s="254" t="s">
        <v>198</v>
      </c>
      <c r="H129" s="255">
        <v>3</v>
      </c>
      <c r="I129" s="256"/>
      <c r="J129" s="257">
        <f>ROUND(I129*H129,2)</f>
        <v>0</v>
      </c>
      <c r="K129" s="253" t="s">
        <v>192</v>
      </c>
      <c r="L129" s="72"/>
      <c r="M129" s="258" t="s">
        <v>21</v>
      </c>
      <c r="N129" s="259" t="s">
        <v>42</v>
      </c>
      <c r="O129" s="47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AR129" s="24" t="s">
        <v>456</v>
      </c>
      <c r="AT129" s="24" t="s">
        <v>349</v>
      </c>
      <c r="AU129" s="24" t="s">
        <v>78</v>
      </c>
      <c r="AY129" s="24" t="s">
        <v>186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24" t="s">
        <v>78</v>
      </c>
      <c r="BK129" s="247">
        <f>ROUND(I129*H129,2)</f>
        <v>0</v>
      </c>
      <c r="BL129" s="24" t="s">
        <v>456</v>
      </c>
      <c r="BM129" s="24" t="s">
        <v>1914</v>
      </c>
    </row>
    <row r="130" s="1" customFormat="1" ht="25.5" customHeight="1">
      <c r="B130" s="46"/>
      <c r="C130" s="251" t="s">
        <v>388</v>
      </c>
      <c r="D130" s="251" t="s">
        <v>349</v>
      </c>
      <c r="E130" s="252" t="s">
        <v>1743</v>
      </c>
      <c r="F130" s="253" t="s">
        <v>1744</v>
      </c>
      <c r="G130" s="254" t="s">
        <v>198</v>
      </c>
      <c r="H130" s="255">
        <v>2</v>
      </c>
      <c r="I130" s="256"/>
      <c r="J130" s="257">
        <f>ROUND(I130*H130,2)</f>
        <v>0</v>
      </c>
      <c r="K130" s="253" t="s">
        <v>192</v>
      </c>
      <c r="L130" s="72"/>
      <c r="M130" s="258" t="s">
        <v>21</v>
      </c>
      <c r="N130" s="259" t="s">
        <v>42</v>
      </c>
      <c r="O130" s="47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AR130" s="24" t="s">
        <v>456</v>
      </c>
      <c r="AT130" s="24" t="s">
        <v>349</v>
      </c>
      <c r="AU130" s="24" t="s">
        <v>78</v>
      </c>
      <c r="AY130" s="24" t="s">
        <v>186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24" t="s">
        <v>78</v>
      </c>
      <c r="BK130" s="247">
        <f>ROUND(I130*H130,2)</f>
        <v>0</v>
      </c>
      <c r="BL130" s="24" t="s">
        <v>456</v>
      </c>
      <c r="BM130" s="24" t="s">
        <v>1915</v>
      </c>
    </row>
    <row r="131" s="1" customFormat="1" ht="25.5" customHeight="1">
      <c r="B131" s="46"/>
      <c r="C131" s="235" t="s">
        <v>393</v>
      </c>
      <c r="D131" s="235" t="s">
        <v>183</v>
      </c>
      <c r="E131" s="236" t="s">
        <v>1746</v>
      </c>
      <c r="F131" s="237" t="s">
        <v>1747</v>
      </c>
      <c r="G131" s="238" t="s">
        <v>198</v>
      </c>
      <c r="H131" s="239">
        <v>3</v>
      </c>
      <c r="I131" s="240"/>
      <c r="J131" s="241">
        <f>ROUND(I131*H131,2)</f>
        <v>0</v>
      </c>
      <c r="K131" s="237" t="s">
        <v>192</v>
      </c>
      <c r="L131" s="242"/>
      <c r="M131" s="243" t="s">
        <v>21</v>
      </c>
      <c r="N131" s="244" t="s">
        <v>42</v>
      </c>
      <c r="O131" s="47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AR131" s="24" t="s">
        <v>193</v>
      </c>
      <c r="AT131" s="24" t="s">
        <v>183</v>
      </c>
      <c r="AU131" s="24" t="s">
        <v>78</v>
      </c>
      <c r="AY131" s="24" t="s">
        <v>186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24" t="s">
        <v>78</v>
      </c>
      <c r="BK131" s="247">
        <f>ROUND(I131*H131,2)</f>
        <v>0</v>
      </c>
      <c r="BL131" s="24" t="s">
        <v>194</v>
      </c>
      <c r="BM131" s="24" t="s">
        <v>1916</v>
      </c>
    </row>
    <row r="132" s="1" customFormat="1">
      <c r="B132" s="46"/>
      <c r="C132" s="74"/>
      <c r="D132" s="248" t="s">
        <v>221</v>
      </c>
      <c r="E132" s="74"/>
      <c r="F132" s="249" t="s">
        <v>1749</v>
      </c>
      <c r="G132" s="74"/>
      <c r="H132" s="74"/>
      <c r="I132" s="203"/>
      <c r="J132" s="74"/>
      <c r="K132" s="74"/>
      <c r="L132" s="72"/>
      <c r="M132" s="250"/>
      <c r="N132" s="47"/>
      <c r="O132" s="47"/>
      <c r="P132" s="47"/>
      <c r="Q132" s="47"/>
      <c r="R132" s="47"/>
      <c r="S132" s="47"/>
      <c r="T132" s="95"/>
      <c r="AT132" s="24" t="s">
        <v>221</v>
      </c>
      <c r="AU132" s="24" t="s">
        <v>78</v>
      </c>
    </row>
    <row r="133" s="1" customFormat="1" ht="25.5" customHeight="1">
      <c r="B133" s="46"/>
      <c r="C133" s="235" t="s">
        <v>398</v>
      </c>
      <c r="D133" s="235" t="s">
        <v>183</v>
      </c>
      <c r="E133" s="236" t="s">
        <v>1917</v>
      </c>
      <c r="F133" s="237" t="s">
        <v>1918</v>
      </c>
      <c r="G133" s="238" t="s">
        <v>198</v>
      </c>
      <c r="H133" s="239">
        <v>2</v>
      </c>
      <c r="I133" s="240"/>
      <c r="J133" s="241">
        <f>ROUND(I133*H133,2)</f>
        <v>0</v>
      </c>
      <c r="K133" s="237" t="s">
        <v>192</v>
      </c>
      <c r="L133" s="242"/>
      <c r="M133" s="243" t="s">
        <v>21</v>
      </c>
      <c r="N133" s="244" t="s">
        <v>42</v>
      </c>
      <c r="O133" s="47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AR133" s="24" t="s">
        <v>193</v>
      </c>
      <c r="AT133" s="24" t="s">
        <v>183</v>
      </c>
      <c r="AU133" s="24" t="s">
        <v>78</v>
      </c>
      <c r="AY133" s="24" t="s">
        <v>186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24" t="s">
        <v>78</v>
      </c>
      <c r="BK133" s="247">
        <f>ROUND(I133*H133,2)</f>
        <v>0</v>
      </c>
      <c r="BL133" s="24" t="s">
        <v>194</v>
      </c>
      <c r="BM133" s="24" t="s">
        <v>1919</v>
      </c>
    </row>
    <row r="134" s="1" customFormat="1">
      <c r="B134" s="46"/>
      <c r="C134" s="74"/>
      <c r="D134" s="248" t="s">
        <v>221</v>
      </c>
      <c r="E134" s="74"/>
      <c r="F134" s="249" t="s">
        <v>1920</v>
      </c>
      <c r="G134" s="74"/>
      <c r="H134" s="74"/>
      <c r="I134" s="203"/>
      <c r="J134" s="74"/>
      <c r="K134" s="74"/>
      <c r="L134" s="72"/>
      <c r="M134" s="250"/>
      <c r="N134" s="47"/>
      <c r="O134" s="47"/>
      <c r="P134" s="47"/>
      <c r="Q134" s="47"/>
      <c r="R134" s="47"/>
      <c r="S134" s="47"/>
      <c r="T134" s="95"/>
      <c r="AT134" s="24" t="s">
        <v>221</v>
      </c>
      <c r="AU134" s="24" t="s">
        <v>78</v>
      </c>
    </row>
    <row r="135" s="1" customFormat="1" ht="25.5" customHeight="1">
      <c r="B135" s="46"/>
      <c r="C135" s="235" t="s">
        <v>402</v>
      </c>
      <c r="D135" s="235" t="s">
        <v>183</v>
      </c>
      <c r="E135" s="236" t="s">
        <v>1783</v>
      </c>
      <c r="F135" s="237" t="s">
        <v>1784</v>
      </c>
      <c r="G135" s="238" t="s">
        <v>198</v>
      </c>
      <c r="H135" s="239">
        <v>15</v>
      </c>
      <c r="I135" s="240"/>
      <c r="J135" s="241">
        <f>ROUND(I135*H135,2)</f>
        <v>0</v>
      </c>
      <c r="K135" s="237" t="s">
        <v>192</v>
      </c>
      <c r="L135" s="242"/>
      <c r="M135" s="243" t="s">
        <v>21</v>
      </c>
      <c r="N135" s="244" t="s">
        <v>42</v>
      </c>
      <c r="O135" s="47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24" t="s">
        <v>193</v>
      </c>
      <c r="AT135" s="24" t="s">
        <v>183</v>
      </c>
      <c r="AU135" s="24" t="s">
        <v>78</v>
      </c>
      <c r="AY135" s="24" t="s">
        <v>186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24" t="s">
        <v>78</v>
      </c>
      <c r="BK135" s="247">
        <f>ROUND(I135*H135,2)</f>
        <v>0</v>
      </c>
      <c r="BL135" s="24" t="s">
        <v>194</v>
      </c>
      <c r="BM135" s="24" t="s">
        <v>1921</v>
      </c>
    </row>
    <row r="136" s="1" customFormat="1" ht="25.5" customHeight="1">
      <c r="B136" s="46"/>
      <c r="C136" s="251" t="s">
        <v>406</v>
      </c>
      <c r="D136" s="251" t="s">
        <v>349</v>
      </c>
      <c r="E136" s="252" t="s">
        <v>1922</v>
      </c>
      <c r="F136" s="253" t="s">
        <v>1923</v>
      </c>
      <c r="G136" s="254" t="s">
        <v>198</v>
      </c>
      <c r="H136" s="255">
        <v>3</v>
      </c>
      <c r="I136" s="256"/>
      <c r="J136" s="257">
        <f>ROUND(I136*H136,2)</f>
        <v>0</v>
      </c>
      <c r="K136" s="253" t="s">
        <v>192</v>
      </c>
      <c r="L136" s="72"/>
      <c r="M136" s="258" t="s">
        <v>21</v>
      </c>
      <c r="N136" s="259" t="s">
        <v>42</v>
      </c>
      <c r="O136" s="47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AR136" s="24" t="s">
        <v>456</v>
      </c>
      <c r="AT136" s="24" t="s">
        <v>349</v>
      </c>
      <c r="AU136" s="24" t="s">
        <v>78</v>
      </c>
      <c r="AY136" s="24" t="s">
        <v>186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24" t="s">
        <v>78</v>
      </c>
      <c r="BK136" s="247">
        <f>ROUND(I136*H136,2)</f>
        <v>0</v>
      </c>
      <c r="BL136" s="24" t="s">
        <v>456</v>
      </c>
      <c r="BM136" s="24" t="s">
        <v>1924</v>
      </c>
    </row>
    <row r="137" s="1" customFormat="1" ht="25.5" customHeight="1">
      <c r="B137" s="46"/>
      <c r="C137" s="251" t="s">
        <v>410</v>
      </c>
      <c r="D137" s="251" t="s">
        <v>349</v>
      </c>
      <c r="E137" s="252" t="s">
        <v>1786</v>
      </c>
      <c r="F137" s="253" t="s">
        <v>1787</v>
      </c>
      <c r="G137" s="254" t="s">
        <v>198</v>
      </c>
      <c r="H137" s="255">
        <v>15</v>
      </c>
      <c r="I137" s="256"/>
      <c r="J137" s="257">
        <f>ROUND(I137*H137,2)</f>
        <v>0</v>
      </c>
      <c r="K137" s="253" t="s">
        <v>192</v>
      </c>
      <c r="L137" s="72"/>
      <c r="M137" s="258" t="s">
        <v>21</v>
      </c>
      <c r="N137" s="259" t="s">
        <v>42</v>
      </c>
      <c r="O137" s="47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AR137" s="24" t="s">
        <v>456</v>
      </c>
      <c r="AT137" s="24" t="s">
        <v>349</v>
      </c>
      <c r="AU137" s="24" t="s">
        <v>78</v>
      </c>
      <c r="AY137" s="24" t="s">
        <v>186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24" t="s">
        <v>78</v>
      </c>
      <c r="BK137" s="247">
        <f>ROUND(I137*H137,2)</f>
        <v>0</v>
      </c>
      <c r="BL137" s="24" t="s">
        <v>456</v>
      </c>
      <c r="BM137" s="24" t="s">
        <v>1925</v>
      </c>
    </row>
    <row r="138" s="1" customFormat="1" ht="25.5" customHeight="1">
      <c r="B138" s="46"/>
      <c r="C138" s="251" t="s">
        <v>414</v>
      </c>
      <c r="D138" s="251" t="s">
        <v>349</v>
      </c>
      <c r="E138" s="252" t="s">
        <v>1789</v>
      </c>
      <c r="F138" s="253" t="s">
        <v>1790</v>
      </c>
      <c r="G138" s="254" t="s">
        <v>198</v>
      </c>
      <c r="H138" s="255">
        <v>3</v>
      </c>
      <c r="I138" s="256"/>
      <c r="J138" s="257">
        <f>ROUND(I138*H138,2)</f>
        <v>0</v>
      </c>
      <c r="K138" s="253" t="s">
        <v>192</v>
      </c>
      <c r="L138" s="72"/>
      <c r="M138" s="258" t="s">
        <v>21</v>
      </c>
      <c r="N138" s="259" t="s">
        <v>42</v>
      </c>
      <c r="O138" s="47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AR138" s="24" t="s">
        <v>456</v>
      </c>
      <c r="AT138" s="24" t="s">
        <v>349</v>
      </c>
      <c r="AU138" s="24" t="s">
        <v>78</v>
      </c>
      <c r="AY138" s="24" t="s">
        <v>186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24" t="s">
        <v>78</v>
      </c>
      <c r="BK138" s="247">
        <f>ROUND(I138*H138,2)</f>
        <v>0</v>
      </c>
      <c r="BL138" s="24" t="s">
        <v>456</v>
      </c>
      <c r="BM138" s="24" t="s">
        <v>1926</v>
      </c>
    </row>
    <row r="139" s="1" customFormat="1" ht="25.5" customHeight="1">
      <c r="B139" s="46"/>
      <c r="C139" s="251" t="s">
        <v>419</v>
      </c>
      <c r="D139" s="251" t="s">
        <v>349</v>
      </c>
      <c r="E139" s="252" t="s">
        <v>1792</v>
      </c>
      <c r="F139" s="253" t="s">
        <v>1793</v>
      </c>
      <c r="G139" s="254" t="s">
        <v>198</v>
      </c>
      <c r="H139" s="255">
        <v>4</v>
      </c>
      <c r="I139" s="256"/>
      <c r="J139" s="257">
        <f>ROUND(I139*H139,2)</f>
        <v>0</v>
      </c>
      <c r="K139" s="253" t="s">
        <v>192</v>
      </c>
      <c r="L139" s="72"/>
      <c r="M139" s="258" t="s">
        <v>21</v>
      </c>
      <c r="N139" s="259" t="s">
        <v>42</v>
      </c>
      <c r="O139" s="47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AR139" s="24" t="s">
        <v>456</v>
      </c>
      <c r="AT139" s="24" t="s">
        <v>349</v>
      </c>
      <c r="AU139" s="24" t="s">
        <v>78</v>
      </c>
      <c r="AY139" s="24" t="s">
        <v>186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24" t="s">
        <v>78</v>
      </c>
      <c r="BK139" s="247">
        <f>ROUND(I139*H139,2)</f>
        <v>0</v>
      </c>
      <c r="BL139" s="24" t="s">
        <v>456</v>
      </c>
      <c r="BM139" s="24" t="s">
        <v>1927</v>
      </c>
    </row>
    <row r="140" s="1" customFormat="1" ht="51" customHeight="1">
      <c r="B140" s="46"/>
      <c r="C140" s="235" t="s">
        <v>423</v>
      </c>
      <c r="D140" s="235" t="s">
        <v>183</v>
      </c>
      <c r="E140" s="236" t="s">
        <v>1795</v>
      </c>
      <c r="F140" s="237" t="s">
        <v>1796</v>
      </c>
      <c r="G140" s="238" t="s">
        <v>198</v>
      </c>
      <c r="H140" s="239">
        <v>18</v>
      </c>
      <c r="I140" s="240"/>
      <c r="J140" s="241">
        <f>ROUND(I140*H140,2)</f>
        <v>0</v>
      </c>
      <c r="K140" s="237" t="s">
        <v>192</v>
      </c>
      <c r="L140" s="242"/>
      <c r="M140" s="243" t="s">
        <v>21</v>
      </c>
      <c r="N140" s="244" t="s">
        <v>42</v>
      </c>
      <c r="O140" s="47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AR140" s="24" t="s">
        <v>193</v>
      </c>
      <c r="AT140" s="24" t="s">
        <v>183</v>
      </c>
      <c r="AU140" s="24" t="s">
        <v>78</v>
      </c>
      <c r="AY140" s="24" t="s">
        <v>186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24" t="s">
        <v>78</v>
      </c>
      <c r="BK140" s="247">
        <f>ROUND(I140*H140,2)</f>
        <v>0</v>
      </c>
      <c r="BL140" s="24" t="s">
        <v>194</v>
      </c>
      <c r="BM140" s="24" t="s">
        <v>1928</v>
      </c>
    </row>
    <row r="141" s="1" customFormat="1" ht="38.25" customHeight="1">
      <c r="B141" s="46"/>
      <c r="C141" s="251" t="s">
        <v>428</v>
      </c>
      <c r="D141" s="251" t="s">
        <v>349</v>
      </c>
      <c r="E141" s="252" t="s">
        <v>1929</v>
      </c>
      <c r="F141" s="253" t="s">
        <v>1930</v>
      </c>
      <c r="G141" s="254" t="s">
        <v>198</v>
      </c>
      <c r="H141" s="255">
        <v>3</v>
      </c>
      <c r="I141" s="256"/>
      <c r="J141" s="257">
        <f>ROUND(I141*H141,2)</f>
        <v>0</v>
      </c>
      <c r="K141" s="253" t="s">
        <v>192</v>
      </c>
      <c r="L141" s="72"/>
      <c r="M141" s="258" t="s">
        <v>21</v>
      </c>
      <c r="N141" s="259" t="s">
        <v>42</v>
      </c>
      <c r="O141" s="47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AR141" s="24" t="s">
        <v>456</v>
      </c>
      <c r="AT141" s="24" t="s">
        <v>349</v>
      </c>
      <c r="AU141" s="24" t="s">
        <v>78</v>
      </c>
      <c r="AY141" s="24" t="s">
        <v>186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24" t="s">
        <v>78</v>
      </c>
      <c r="BK141" s="247">
        <f>ROUND(I141*H141,2)</f>
        <v>0</v>
      </c>
      <c r="BL141" s="24" t="s">
        <v>456</v>
      </c>
      <c r="BM141" s="24" t="s">
        <v>1931</v>
      </c>
    </row>
    <row r="142" s="1" customFormat="1" ht="76.5" customHeight="1">
      <c r="B142" s="46"/>
      <c r="C142" s="251" t="s">
        <v>433</v>
      </c>
      <c r="D142" s="251" t="s">
        <v>349</v>
      </c>
      <c r="E142" s="252" t="s">
        <v>454</v>
      </c>
      <c r="F142" s="253" t="s">
        <v>455</v>
      </c>
      <c r="G142" s="254" t="s">
        <v>198</v>
      </c>
      <c r="H142" s="255">
        <v>1</v>
      </c>
      <c r="I142" s="256"/>
      <c r="J142" s="257">
        <f>ROUND(I142*H142,2)</f>
        <v>0</v>
      </c>
      <c r="K142" s="253" t="s">
        <v>192</v>
      </c>
      <c r="L142" s="72"/>
      <c r="M142" s="258" t="s">
        <v>21</v>
      </c>
      <c r="N142" s="259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456</v>
      </c>
      <c r="AT142" s="24" t="s">
        <v>349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456</v>
      </c>
      <c r="BM142" s="24" t="s">
        <v>1932</v>
      </c>
    </row>
    <row r="143" s="1" customFormat="1" ht="25.5" customHeight="1">
      <c r="B143" s="46"/>
      <c r="C143" s="251" t="s">
        <v>437</v>
      </c>
      <c r="D143" s="251" t="s">
        <v>349</v>
      </c>
      <c r="E143" s="252" t="s">
        <v>1933</v>
      </c>
      <c r="F143" s="253" t="s">
        <v>1934</v>
      </c>
      <c r="G143" s="254" t="s">
        <v>198</v>
      </c>
      <c r="H143" s="255">
        <v>1</v>
      </c>
      <c r="I143" s="256"/>
      <c r="J143" s="257">
        <f>ROUND(I143*H143,2)</f>
        <v>0</v>
      </c>
      <c r="K143" s="253" t="s">
        <v>192</v>
      </c>
      <c r="L143" s="72"/>
      <c r="M143" s="258" t="s">
        <v>21</v>
      </c>
      <c r="N143" s="259" t="s">
        <v>42</v>
      </c>
      <c r="O143" s="47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AR143" s="24" t="s">
        <v>456</v>
      </c>
      <c r="AT143" s="24" t="s">
        <v>349</v>
      </c>
      <c r="AU143" s="24" t="s">
        <v>78</v>
      </c>
      <c r="AY143" s="24" t="s">
        <v>186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24" t="s">
        <v>78</v>
      </c>
      <c r="BK143" s="247">
        <f>ROUND(I143*H143,2)</f>
        <v>0</v>
      </c>
      <c r="BL143" s="24" t="s">
        <v>456</v>
      </c>
      <c r="BM143" s="24" t="s">
        <v>1935</v>
      </c>
    </row>
    <row r="144" s="1" customFormat="1" ht="25.5" customHeight="1">
      <c r="B144" s="46"/>
      <c r="C144" s="251" t="s">
        <v>441</v>
      </c>
      <c r="D144" s="251" t="s">
        <v>349</v>
      </c>
      <c r="E144" s="252" t="s">
        <v>1799</v>
      </c>
      <c r="F144" s="253" t="s">
        <v>1800</v>
      </c>
      <c r="G144" s="254" t="s">
        <v>198</v>
      </c>
      <c r="H144" s="255">
        <v>1</v>
      </c>
      <c r="I144" s="256"/>
      <c r="J144" s="257">
        <f>ROUND(I144*H144,2)</f>
        <v>0</v>
      </c>
      <c r="K144" s="253" t="s">
        <v>192</v>
      </c>
      <c r="L144" s="72"/>
      <c r="M144" s="258" t="s">
        <v>21</v>
      </c>
      <c r="N144" s="259" t="s">
        <v>42</v>
      </c>
      <c r="O144" s="47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AR144" s="24" t="s">
        <v>456</v>
      </c>
      <c r="AT144" s="24" t="s">
        <v>349</v>
      </c>
      <c r="AU144" s="24" t="s">
        <v>78</v>
      </c>
      <c r="AY144" s="24" t="s">
        <v>186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24" t="s">
        <v>78</v>
      </c>
      <c r="BK144" s="247">
        <f>ROUND(I144*H144,2)</f>
        <v>0</v>
      </c>
      <c r="BL144" s="24" t="s">
        <v>456</v>
      </c>
      <c r="BM144" s="24" t="s">
        <v>1936</v>
      </c>
    </row>
    <row r="145" s="1" customFormat="1" ht="38.25" customHeight="1">
      <c r="B145" s="46"/>
      <c r="C145" s="251" t="s">
        <v>445</v>
      </c>
      <c r="D145" s="251" t="s">
        <v>349</v>
      </c>
      <c r="E145" s="252" t="s">
        <v>459</v>
      </c>
      <c r="F145" s="253" t="s">
        <v>460</v>
      </c>
      <c r="G145" s="254" t="s">
        <v>461</v>
      </c>
      <c r="H145" s="255">
        <v>100</v>
      </c>
      <c r="I145" s="256"/>
      <c r="J145" s="257">
        <f>ROUND(I145*H145,2)</f>
        <v>0</v>
      </c>
      <c r="K145" s="253" t="s">
        <v>192</v>
      </c>
      <c r="L145" s="72"/>
      <c r="M145" s="258" t="s">
        <v>21</v>
      </c>
      <c r="N145" s="259" t="s">
        <v>42</v>
      </c>
      <c r="O145" s="47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AR145" s="24" t="s">
        <v>456</v>
      </c>
      <c r="AT145" s="24" t="s">
        <v>349</v>
      </c>
      <c r="AU145" s="24" t="s">
        <v>78</v>
      </c>
      <c r="AY145" s="24" t="s">
        <v>186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24" t="s">
        <v>78</v>
      </c>
      <c r="BK145" s="247">
        <f>ROUND(I145*H145,2)</f>
        <v>0</v>
      </c>
      <c r="BL145" s="24" t="s">
        <v>456</v>
      </c>
      <c r="BM145" s="24" t="s">
        <v>1937</v>
      </c>
    </row>
    <row r="146" s="1" customFormat="1" ht="25.5" customHeight="1">
      <c r="B146" s="46"/>
      <c r="C146" s="235" t="s">
        <v>449</v>
      </c>
      <c r="D146" s="235" t="s">
        <v>183</v>
      </c>
      <c r="E146" s="236" t="s">
        <v>1938</v>
      </c>
      <c r="F146" s="237" t="s">
        <v>1939</v>
      </c>
      <c r="G146" s="238" t="s">
        <v>198</v>
      </c>
      <c r="H146" s="239">
        <v>18</v>
      </c>
      <c r="I146" s="240"/>
      <c r="J146" s="241">
        <f>ROUND(I146*H146,2)</f>
        <v>0</v>
      </c>
      <c r="K146" s="237" t="s">
        <v>192</v>
      </c>
      <c r="L146" s="242"/>
      <c r="M146" s="243" t="s">
        <v>21</v>
      </c>
      <c r="N146" s="264" t="s">
        <v>42</v>
      </c>
      <c r="O146" s="261"/>
      <c r="P146" s="262">
        <f>O146*H146</f>
        <v>0</v>
      </c>
      <c r="Q146" s="262">
        <v>0</v>
      </c>
      <c r="R146" s="262">
        <f>Q146*H146</f>
        <v>0</v>
      </c>
      <c r="S146" s="262">
        <v>0</v>
      </c>
      <c r="T146" s="263">
        <f>S146*H146</f>
        <v>0</v>
      </c>
      <c r="AR146" s="24" t="s">
        <v>193</v>
      </c>
      <c r="AT146" s="24" t="s">
        <v>183</v>
      </c>
      <c r="AU146" s="24" t="s">
        <v>78</v>
      </c>
      <c r="AY146" s="24" t="s">
        <v>186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24" t="s">
        <v>78</v>
      </c>
      <c r="BK146" s="247">
        <f>ROUND(I146*H146,2)</f>
        <v>0</v>
      </c>
      <c r="BL146" s="24" t="s">
        <v>194</v>
      </c>
      <c r="BM146" s="24" t="s">
        <v>1940</v>
      </c>
    </row>
    <row r="147" s="1" customFormat="1" ht="6.96" customHeight="1">
      <c r="B147" s="67"/>
      <c r="C147" s="68"/>
      <c r="D147" s="68"/>
      <c r="E147" s="68"/>
      <c r="F147" s="68"/>
      <c r="G147" s="68"/>
      <c r="H147" s="68"/>
      <c r="I147" s="178"/>
      <c r="J147" s="68"/>
      <c r="K147" s="68"/>
      <c r="L147" s="72"/>
    </row>
  </sheetData>
  <sheetProtection sheet="1" autoFilter="0" formatColumns="0" formatRows="0" objects="1" scenarios="1" spinCount="100000" saltValue="0taZKi6Nn0M1b86smwwwZvfSn99rUHIB7CQ2BopKTqDpgRzRY4qe+coWbmBhF97AVkpyRYj6V4NXtPMnwykf8w==" hashValue="EsG9OiubdIN8Bv/s5Zels59R1fnkt580ZKeAgSgOJAtzLFJRmZ9N/pi86PGme+w+aNL86axXQaKT52WX6SGcsQ==" algorithmName="SHA-512" password="CC35"/>
  <autoFilter ref="C82:K14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1:H71"/>
    <mergeCell ref="E73:H73"/>
    <mergeCell ref="E75:H75"/>
    <mergeCell ref="G1:H1"/>
    <mergeCell ref="L2:V2"/>
  </mergeCells>
  <hyperlinks>
    <hyperlink ref="F1:G1" location="C2" display="1) Krycí list soupisu"/>
    <hyperlink ref="G1:H1" location="C58" display="2) Rekapitulace"/>
    <hyperlink ref="J1" location="C82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125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1824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1803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1825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ROUND(J84,2)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ROUND(SUM(BE84:BE94), 2)</f>
        <v>0</v>
      </c>
      <c r="G32" s="47"/>
      <c r="H32" s="47"/>
      <c r="I32" s="170">
        <v>0.20999999999999999</v>
      </c>
      <c r="J32" s="169">
        <f>ROUND(ROUND((SUM(BE84:BE94)),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ROUND(SUM(BF84:BF94), 2)</f>
        <v>0</v>
      </c>
      <c r="G33" s="47"/>
      <c r="H33" s="47"/>
      <c r="I33" s="170">
        <v>0.14999999999999999</v>
      </c>
      <c r="J33" s="169">
        <f>ROUND(ROUND((SUM(BF84:BF94)),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ROUND(SUM(BG84:BG94),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ROUND(SUM(BH84:BH94),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ROUND(SUM(BI84:BI94),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1824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PZS v km 40,320; 40,885 a 41,692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J84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166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9" customFormat="1" ht="19.92" customHeight="1">
      <c r="B62" s="196"/>
      <c r="C62" s="197"/>
      <c r="D62" s="198" t="s">
        <v>167</v>
      </c>
      <c r="E62" s="199"/>
      <c r="F62" s="199"/>
      <c r="G62" s="199"/>
      <c r="H62" s="199"/>
      <c r="I62" s="200"/>
      <c r="J62" s="201">
        <f>J86</f>
        <v>0</v>
      </c>
      <c r="K62" s="202"/>
    </row>
    <row r="63" s="1" customFormat="1" ht="21.84" customHeight="1">
      <c r="B63" s="46"/>
      <c r="C63" s="47"/>
      <c r="D63" s="47"/>
      <c r="E63" s="47"/>
      <c r="F63" s="47"/>
      <c r="G63" s="47"/>
      <c r="H63" s="47"/>
      <c r="I63" s="156"/>
      <c r="J63" s="47"/>
      <c r="K63" s="51"/>
    </row>
    <row r="64" s="1" customFormat="1" ht="6.96" customHeight="1">
      <c r="B64" s="67"/>
      <c r="C64" s="68"/>
      <c r="D64" s="68"/>
      <c r="E64" s="68"/>
      <c r="F64" s="68"/>
      <c r="G64" s="68"/>
      <c r="H64" s="68"/>
      <c r="I64" s="178"/>
      <c r="J64" s="68"/>
      <c r="K64" s="69"/>
    </row>
    <row r="68" s="1" customFormat="1" ht="6.96" customHeight="1">
      <c r="B68" s="70"/>
      <c r="C68" s="71"/>
      <c r="D68" s="71"/>
      <c r="E68" s="71"/>
      <c r="F68" s="71"/>
      <c r="G68" s="71"/>
      <c r="H68" s="71"/>
      <c r="I68" s="181"/>
      <c r="J68" s="71"/>
      <c r="K68" s="71"/>
      <c r="L68" s="72"/>
    </row>
    <row r="69" s="1" customFormat="1" ht="36.96" customHeight="1">
      <c r="B69" s="46"/>
      <c r="C69" s="73" t="s">
        <v>169</v>
      </c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4.4" customHeight="1">
      <c r="B71" s="46"/>
      <c r="C71" s="76" t="s">
        <v>18</v>
      </c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6.5" customHeight="1">
      <c r="B72" s="46"/>
      <c r="C72" s="74"/>
      <c r="D72" s="74"/>
      <c r="E72" s="204" t="str">
        <f>E7</f>
        <v>Oprava PZS v km 39,022 39,319 39,577 40,320 40,885 a 41,692 trati Choceň - Týniště n. O. - Velký Osek</v>
      </c>
      <c r="F72" s="76"/>
      <c r="G72" s="76"/>
      <c r="H72" s="76"/>
      <c r="I72" s="203"/>
      <c r="J72" s="74"/>
      <c r="K72" s="74"/>
      <c r="L72" s="72"/>
    </row>
    <row r="73">
      <c r="B73" s="28"/>
      <c r="C73" s="76" t="s">
        <v>157</v>
      </c>
      <c r="D73" s="205"/>
      <c r="E73" s="205"/>
      <c r="F73" s="205"/>
      <c r="G73" s="205"/>
      <c r="H73" s="205"/>
      <c r="I73" s="148"/>
      <c r="J73" s="205"/>
      <c r="K73" s="205"/>
      <c r="L73" s="206"/>
    </row>
    <row r="74" s="1" customFormat="1" ht="16.5" customHeight="1">
      <c r="B74" s="46"/>
      <c r="C74" s="74"/>
      <c r="D74" s="74"/>
      <c r="E74" s="204" t="s">
        <v>1824</v>
      </c>
      <c r="F74" s="74"/>
      <c r="G74" s="74"/>
      <c r="H74" s="74"/>
      <c r="I74" s="203"/>
      <c r="J74" s="74"/>
      <c r="K74" s="74"/>
      <c r="L74" s="72"/>
    </row>
    <row r="75" s="1" customFormat="1" ht="14.4" customHeight="1">
      <c r="B75" s="46"/>
      <c r="C75" s="76" t="s">
        <v>159</v>
      </c>
      <c r="D75" s="74"/>
      <c r="E75" s="74"/>
      <c r="F75" s="74"/>
      <c r="G75" s="74"/>
      <c r="H75" s="74"/>
      <c r="I75" s="203"/>
      <c r="J75" s="74"/>
      <c r="K75" s="74"/>
      <c r="L75" s="72"/>
    </row>
    <row r="76" s="1" customFormat="1" ht="17.25" customHeight="1">
      <c r="B76" s="46"/>
      <c r="C76" s="74"/>
      <c r="D76" s="74"/>
      <c r="E76" s="82" t="str">
        <f>E11</f>
        <v>PS 02 - zemní práce</v>
      </c>
      <c r="F76" s="74"/>
      <c r="G76" s="74"/>
      <c r="H76" s="74"/>
      <c r="I76" s="203"/>
      <c r="J76" s="74"/>
      <c r="K76" s="74"/>
      <c r="L76" s="72"/>
    </row>
    <row r="77" s="1" customFormat="1" ht="6.96" customHeight="1">
      <c r="B77" s="46"/>
      <c r="C77" s="74"/>
      <c r="D77" s="74"/>
      <c r="E77" s="74"/>
      <c r="F77" s="74"/>
      <c r="G77" s="74"/>
      <c r="H77" s="74"/>
      <c r="I77" s="203"/>
      <c r="J77" s="74"/>
      <c r="K77" s="74"/>
      <c r="L77" s="72"/>
    </row>
    <row r="78" s="1" customFormat="1" ht="18" customHeight="1">
      <c r="B78" s="46"/>
      <c r="C78" s="76" t="s">
        <v>23</v>
      </c>
      <c r="D78" s="74"/>
      <c r="E78" s="74"/>
      <c r="F78" s="207" t="str">
        <f>F14</f>
        <v>PZS v km 40,320; 40,885 a 41,692</v>
      </c>
      <c r="G78" s="74"/>
      <c r="H78" s="74"/>
      <c r="I78" s="208" t="s">
        <v>25</v>
      </c>
      <c r="J78" s="85" t="str">
        <f>IF(J14="","",J14)</f>
        <v>26. 11. 2018</v>
      </c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203"/>
      <c r="J79" s="74"/>
      <c r="K79" s="74"/>
      <c r="L79" s="72"/>
    </row>
    <row r="80" s="1" customFormat="1">
      <c r="B80" s="46"/>
      <c r="C80" s="76" t="s">
        <v>27</v>
      </c>
      <c r="D80" s="74"/>
      <c r="E80" s="74"/>
      <c r="F80" s="207" t="str">
        <f>E17</f>
        <v xml:space="preserve"> </v>
      </c>
      <c r="G80" s="74"/>
      <c r="H80" s="74"/>
      <c r="I80" s="208" t="s">
        <v>32</v>
      </c>
      <c r="J80" s="207" t="str">
        <f>E23</f>
        <v xml:space="preserve"> Signal Projekt, s.r.o.</v>
      </c>
      <c r="K80" s="74"/>
      <c r="L80" s="72"/>
    </row>
    <row r="81" s="1" customFormat="1" ht="14.4" customHeight="1">
      <c r="B81" s="46"/>
      <c r="C81" s="76" t="s">
        <v>30</v>
      </c>
      <c r="D81" s="74"/>
      <c r="E81" s="74"/>
      <c r="F81" s="207" t="str">
        <f>IF(E20="","",E20)</f>
        <v/>
      </c>
      <c r="G81" s="74"/>
      <c r="H81" s="74"/>
      <c r="I81" s="203"/>
      <c r="J81" s="74"/>
      <c r="K81" s="74"/>
      <c r="L81" s="72"/>
    </row>
    <row r="82" s="1" customFormat="1" ht="10.32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0" customFormat="1" ht="29.28" customHeight="1">
      <c r="B83" s="209"/>
      <c r="C83" s="210" t="s">
        <v>170</v>
      </c>
      <c r="D83" s="211" t="s">
        <v>56</v>
      </c>
      <c r="E83" s="211" t="s">
        <v>52</v>
      </c>
      <c r="F83" s="211" t="s">
        <v>171</v>
      </c>
      <c r="G83" s="211" t="s">
        <v>172</v>
      </c>
      <c r="H83" s="211" t="s">
        <v>173</v>
      </c>
      <c r="I83" s="212" t="s">
        <v>174</v>
      </c>
      <c r="J83" s="211" t="s">
        <v>163</v>
      </c>
      <c r="K83" s="213" t="s">
        <v>175</v>
      </c>
      <c r="L83" s="214"/>
      <c r="M83" s="102" t="s">
        <v>176</v>
      </c>
      <c r="N83" s="103" t="s">
        <v>41</v>
      </c>
      <c r="O83" s="103" t="s">
        <v>177</v>
      </c>
      <c r="P83" s="103" t="s">
        <v>178</v>
      </c>
      <c r="Q83" s="103" t="s">
        <v>179</v>
      </c>
      <c r="R83" s="103" t="s">
        <v>180</v>
      </c>
      <c r="S83" s="103" t="s">
        <v>181</v>
      </c>
      <c r="T83" s="104" t="s">
        <v>182</v>
      </c>
    </row>
    <row r="84" s="1" customFormat="1" ht="29.28" customHeight="1">
      <c r="B84" s="46"/>
      <c r="C84" s="108" t="s">
        <v>164</v>
      </c>
      <c r="D84" s="74"/>
      <c r="E84" s="74"/>
      <c r="F84" s="74"/>
      <c r="G84" s="74"/>
      <c r="H84" s="74"/>
      <c r="I84" s="203"/>
      <c r="J84" s="215">
        <f>BK84</f>
        <v>0</v>
      </c>
      <c r="K84" s="74"/>
      <c r="L84" s="72"/>
      <c r="M84" s="105"/>
      <c r="N84" s="106"/>
      <c r="O84" s="106"/>
      <c r="P84" s="216">
        <f>P85</f>
        <v>0</v>
      </c>
      <c r="Q84" s="106"/>
      <c r="R84" s="216">
        <f>R85</f>
        <v>349.39590000000004</v>
      </c>
      <c r="S84" s="106"/>
      <c r="T84" s="217">
        <f>T85</f>
        <v>0</v>
      </c>
      <c r="AT84" s="24" t="s">
        <v>70</v>
      </c>
      <c r="AU84" s="24" t="s">
        <v>165</v>
      </c>
      <c r="BK84" s="218">
        <f>BK85</f>
        <v>0</v>
      </c>
    </row>
    <row r="85" s="11" customFormat="1" ht="37.44001" customHeight="1">
      <c r="B85" s="219"/>
      <c r="C85" s="220"/>
      <c r="D85" s="221" t="s">
        <v>70</v>
      </c>
      <c r="E85" s="222" t="s">
        <v>183</v>
      </c>
      <c r="F85" s="222" t="s">
        <v>184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349.39590000000004</v>
      </c>
      <c r="S85" s="227"/>
      <c r="T85" s="229">
        <f>T86</f>
        <v>0</v>
      </c>
      <c r="AR85" s="230" t="s">
        <v>185</v>
      </c>
      <c r="AT85" s="231" t="s">
        <v>70</v>
      </c>
      <c r="AU85" s="231" t="s">
        <v>71</v>
      </c>
      <c r="AY85" s="230" t="s">
        <v>186</v>
      </c>
      <c r="BK85" s="232">
        <f>BK86</f>
        <v>0</v>
      </c>
    </row>
    <row r="86" s="11" customFormat="1" ht="19.92" customHeight="1">
      <c r="B86" s="219"/>
      <c r="C86" s="220"/>
      <c r="D86" s="221" t="s">
        <v>70</v>
      </c>
      <c r="E86" s="233" t="s">
        <v>187</v>
      </c>
      <c r="F86" s="233" t="s">
        <v>188</v>
      </c>
      <c r="G86" s="220"/>
      <c r="H86" s="220"/>
      <c r="I86" s="223"/>
      <c r="J86" s="234">
        <f>BK86</f>
        <v>0</v>
      </c>
      <c r="K86" s="220"/>
      <c r="L86" s="225"/>
      <c r="M86" s="226"/>
      <c r="N86" s="227"/>
      <c r="O86" s="227"/>
      <c r="P86" s="228">
        <f>SUM(P87:P94)</f>
        <v>0</v>
      </c>
      <c r="Q86" s="227"/>
      <c r="R86" s="228">
        <f>SUM(R87:R94)</f>
        <v>349.39590000000004</v>
      </c>
      <c r="S86" s="227"/>
      <c r="T86" s="229">
        <f>SUM(T87:T94)</f>
        <v>0</v>
      </c>
      <c r="AR86" s="230" t="s">
        <v>185</v>
      </c>
      <c r="AT86" s="231" t="s">
        <v>70</v>
      </c>
      <c r="AU86" s="231" t="s">
        <v>78</v>
      </c>
      <c r="AY86" s="230" t="s">
        <v>186</v>
      </c>
      <c r="BK86" s="232">
        <f>SUM(BK87:BK94)</f>
        <v>0</v>
      </c>
    </row>
    <row r="87" s="1" customFormat="1" ht="51" customHeight="1">
      <c r="B87" s="46"/>
      <c r="C87" s="251" t="s">
        <v>78</v>
      </c>
      <c r="D87" s="251" t="s">
        <v>349</v>
      </c>
      <c r="E87" s="252" t="s">
        <v>1804</v>
      </c>
      <c r="F87" s="253" t="s">
        <v>1805</v>
      </c>
      <c r="G87" s="254" t="s">
        <v>191</v>
      </c>
      <c r="H87" s="255">
        <v>190</v>
      </c>
      <c r="I87" s="256"/>
      <c r="J87" s="257">
        <f>ROUND(I87*H87,2)</f>
        <v>0</v>
      </c>
      <c r="K87" s="253" t="s">
        <v>719</v>
      </c>
      <c r="L87" s="72"/>
      <c r="M87" s="258" t="s">
        <v>21</v>
      </c>
      <c r="N87" s="259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456</v>
      </c>
      <c r="AT87" s="24" t="s">
        <v>349</v>
      </c>
      <c r="AU87" s="24" t="s">
        <v>84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456</v>
      </c>
      <c r="BM87" s="24" t="s">
        <v>1941</v>
      </c>
    </row>
    <row r="88" s="1" customFormat="1" ht="38.25" customHeight="1">
      <c r="B88" s="46"/>
      <c r="C88" s="251" t="s">
        <v>84</v>
      </c>
      <c r="D88" s="251" t="s">
        <v>349</v>
      </c>
      <c r="E88" s="252" t="s">
        <v>1807</v>
      </c>
      <c r="F88" s="253" t="s">
        <v>1808</v>
      </c>
      <c r="G88" s="254" t="s">
        <v>191</v>
      </c>
      <c r="H88" s="255">
        <v>110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456</v>
      </c>
      <c r="AT88" s="24" t="s">
        <v>349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456</v>
      </c>
      <c r="BM88" s="24" t="s">
        <v>1942</v>
      </c>
    </row>
    <row r="89" s="1" customFormat="1" ht="25.5" customHeight="1">
      <c r="B89" s="46"/>
      <c r="C89" s="235" t="s">
        <v>185</v>
      </c>
      <c r="D89" s="235" t="s">
        <v>183</v>
      </c>
      <c r="E89" s="236" t="s">
        <v>1810</v>
      </c>
      <c r="F89" s="237" t="s">
        <v>1811</v>
      </c>
      <c r="G89" s="238" t="s">
        <v>191</v>
      </c>
      <c r="H89" s="239">
        <v>110</v>
      </c>
      <c r="I89" s="240"/>
      <c r="J89" s="241">
        <f>ROUND(I89*H89,2)</f>
        <v>0</v>
      </c>
      <c r="K89" s="237" t="s">
        <v>719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0.00068999999999999997</v>
      </c>
      <c r="R89" s="245">
        <f>Q89*H89</f>
        <v>0.075899999999999995</v>
      </c>
      <c r="S89" s="245">
        <v>0</v>
      </c>
      <c r="T89" s="246">
        <f>S89*H89</f>
        <v>0</v>
      </c>
      <c r="AR89" s="24" t="s">
        <v>301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301</v>
      </c>
      <c r="BM89" s="24" t="s">
        <v>1943</v>
      </c>
    </row>
    <row r="90" s="1" customFormat="1">
      <c r="B90" s="46"/>
      <c r="C90" s="74"/>
      <c r="D90" s="248" t="s">
        <v>221</v>
      </c>
      <c r="E90" s="74"/>
      <c r="F90" s="249" t="s">
        <v>1813</v>
      </c>
      <c r="G90" s="74"/>
      <c r="H90" s="74"/>
      <c r="I90" s="203"/>
      <c r="J90" s="74"/>
      <c r="K90" s="74"/>
      <c r="L90" s="72"/>
      <c r="M90" s="250"/>
      <c r="N90" s="47"/>
      <c r="O90" s="47"/>
      <c r="P90" s="47"/>
      <c r="Q90" s="47"/>
      <c r="R90" s="47"/>
      <c r="S90" s="47"/>
      <c r="T90" s="95"/>
      <c r="AT90" s="24" t="s">
        <v>221</v>
      </c>
      <c r="AU90" s="24" t="s">
        <v>84</v>
      </c>
    </row>
    <row r="91" s="1" customFormat="1" ht="25.5" customHeight="1">
      <c r="B91" s="46"/>
      <c r="C91" s="251" t="s">
        <v>205</v>
      </c>
      <c r="D91" s="251" t="s">
        <v>349</v>
      </c>
      <c r="E91" s="252" t="s">
        <v>1814</v>
      </c>
      <c r="F91" s="253" t="s">
        <v>1815</v>
      </c>
      <c r="G91" s="254" t="s">
        <v>191</v>
      </c>
      <c r="H91" s="255">
        <v>1420</v>
      </c>
      <c r="I91" s="256"/>
      <c r="J91" s="257">
        <f>ROUND(I91*H91,2)</f>
        <v>0</v>
      </c>
      <c r="K91" s="253" t="s">
        <v>719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0.20300000000000001</v>
      </c>
      <c r="R91" s="245">
        <f>Q91*H91</f>
        <v>288.26000000000005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1944</v>
      </c>
    </row>
    <row r="92" s="1" customFormat="1" ht="38.25" customHeight="1">
      <c r="B92" s="46"/>
      <c r="C92" s="251" t="s">
        <v>209</v>
      </c>
      <c r="D92" s="251" t="s">
        <v>349</v>
      </c>
      <c r="E92" s="252" t="s">
        <v>1817</v>
      </c>
      <c r="F92" s="253" t="s">
        <v>1818</v>
      </c>
      <c r="G92" s="254" t="s">
        <v>191</v>
      </c>
      <c r="H92" s="255">
        <v>1420</v>
      </c>
      <c r="I92" s="256"/>
      <c r="J92" s="257">
        <f>ROUND(I92*H92,2)</f>
        <v>0</v>
      </c>
      <c r="K92" s="253" t="s">
        <v>719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0.042999999999999997</v>
      </c>
      <c r="R92" s="245">
        <f>Q92*H92</f>
        <v>61.059999999999995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1945</v>
      </c>
    </row>
    <row r="93" s="1" customFormat="1" ht="25.5" customHeight="1">
      <c r="B93" s="46"/>
      <c r="C93" s="251" t="s">
        <v>213</v>
      </c>
      <c r="D93" s="251" t="s">
        <v>349</v>
      </c>
      <c r="E93" s="252" t="s">
        <v>1820</v>
      </c>
      <c r="F93" s="253" t="s">
        <v>1821</v>
      </c>
      <c r="G93" s="254" t="s">
        <v>191</v>
      </c>
      <c r="H93" s="255">
        <v>190</v>
      </c>
      <c r="I93" s="256"/>
      <c r="J93" s="257">
        <f>ROUND(I93*H93,2)</f>
        <v>0</v>
      </c>
      <c r="K93" s="253" t="s">
        <v>719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456</v>
      </c>
      <c r="AT93" s="24" t="s">
        <v>349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456</v>
      </c>
      <c r="BM93" s="24" t="s">
        <v>1946</v>
      </c>
    </row>
    <row r="94" s="1" customFormat="1" ht="25.5" customHeight="1">
      <c r="B94" s="46"/>
      <c r="C94" s="251" t="s">
        <v>223</v>
      </c>
      <c r="D94" s="251" t="s">
        <v>349</v>
      </c>
      <c r="E94" s="252" t="s">
        <v>771</v>
      </c>
      <c r="F94" s="253" t="s">
        <v>772</v>
      </c>
      <c r="G94" s="254" t="s">
        <v>773</v>
      </c>
      <c r="H94" s="255">
        <v>190</v>
      </c>
      <c r="I94" s="256"/>
      <c r="J94" s="257">
        <f>ROUND(I94*H94,2)</f>
        <v>0</v>
      </c>
      <c r="K94" s="253" t="s">
        <v>719</v>
      </c>
      <c r="L94" s="72"/>
      <c r="M94" s="258" t="s">
        <v>21</v>
      </c>
      <c r="N94" s="260" t="s">
        <v>42</v>
      </c>
      <c r="O94" s="261"/>
      <c r="P94" s="262">
        <f>O94*H94</f>
        <v>0</v>
      </c>
      <c r="Q94" s="262">
        <v>0</v>
      </c>
      <c r="R94" s="262">
        <f>Q94*H94</f>
        <v>0</v>
      </c>
      <c r="S94" s="262">
        <v>0</v>
      </c>
      <c r="T94" s="263">
        <f>S94*H94</f>
        <v>0</v>
      </c>
      <c r="AR94" s="24" t="s">
        <v>456</v>
      </c>
      <c r="AT94" s="24" t="s">
        <v>349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456</v>
      </c>
      <c r="BM94" s="24" t="s">
        <v>1947</v>
      </c>
    </row>
    <row r="95" s="1" customFormat="1" ht="6.96" customHeight="1">
      <c r="B95" s="67"/>
      <c r="C95" s="68"/>
      <c r="D95" s="68"/>
      <c r="E95" s="68"/>
      <c r="F95" s="68"/>
      <c r="G95" s="68"/>
      <c r="H95" s="68"/>
      <c r="I95" s="178"/>
      <c r="J95" s="68"/>
      <c r="K95" s="68"/>
      <c r="L95" s="72"/>
    </row>
  </sheetData>
  <sheetProtection sheet="1" autoFilter="0" formatColumns="0" formatRows="0" objects="1" scenarios="1" spinCount="100000" saltValue="K1QRcKHEx8x1GSuuIJm07jv3JCg/5hIoFqj8oKR76MJYiQYOIuTIhDm9JbVQYFBoMLUu2sKtBedJ/kz+hcxkNw==" hashValue="ZS2gmLn/UnhOunMrOo64ztixvYYzJdXbTviVCla1DcMsh2r8xEEpDDPIbi5V7mndZi2v8Bwr9iC9+mGBPRKuRw==" algorithmName="SHA-512" password="CC35"/>
  <autoFilter ref="C83:K9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130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1948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1949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ROUND(J83,2)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ROUND(SUM(BE83:BE96), 2)</f>
        <v>0</v>
      </c>
      <c r="G32" s="47"/>
      <c r="H32" s="47"/>
      <c r="I32" s="170">
        <v>0.20999999999999999</v>
      </c>
      <c r="J32" s="169">
        <f>ROUND(ROUND((SUM(BE83:BE96)),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ROUND(SUM(BF83:BF96), 2)</f>
        <v>0</v>
      </c>
      <c r="G33" s="47"/>
      <c r="H33" s="47"/>
      <c r="I33" s="170">
        <v>0.14999999999999999</v>
      </c>
      <c r="J33" s="169">
        <f>ROUND(ROUND((SUM(BF83:BF96)),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ROUND(SUM(BG83:BG96),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ROUND(SUM(BH83:BH96),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ROUND(SUM(BI83:BI96),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1948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úprava v rámci oprav PZS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J83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168</v>
      </c>
      <c r="E61" s="192"/>
      <c r="F61" s="192"/>
      <c r="G61" s="192"/>
      <c r="H61" s="192"/>
      <c r="I61" s="193"/>
      <c r="J61" s="194">
        <f>J84</f>
        <v>0</v>
      </c>
      <c r="K61" s="195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56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78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81"/>
      <c r="J67" s="71"/>
      <c r="K67" s="71"/>
      <c r="L67" s="72"/>
    </row>
    <row r="68" s="1" customFormat="1" ht="36.96" customHeight="1">
      <c r="B68" s="46"/>
      <c r="C68" s="73" t="s">
        <v>169</v>
      </c>
      <c r="D68" s="74"/>
      <c r="E68" s="74"/>
      <c r="F68" s="74"/>
      <c r="G68" s="74"/>
      <c r="H68" s="74"/>
      <c r="I68" s="203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6.5" customHeight="1">
      <c r="B71" s="46"/>
      <c r="C71" s="74"/>
      <c r="D71" s="74"/>
      <c r="E71" s="204" t="str">
        <f>E7</f>
        <v>Oprava PZS v km 39,022 39,319 39,577 40,320 40,885 a 41,692 trati Choceň - Týniště n. O. - Velký Osek</v>
      </c>
      <c r="F71" s="76"/>
      <c r="G71" s="76"/>
      <c r="H71" s="76"/>
      <c r="I71" s="203"/>
      <c r="J71" s="74"/>
      <c r="K71" s="74"/>
      <c r="L71" s="72"/>
    </row>
    <row r="72">
      <c r="B72" s="28"/>
      <c r="C72" s="76" t="s">
        <v>157</v>
      </c>
      <c r="D72" s="205"/>
      <c r="E72" s="205"/>
      <c r="F72" s="205"/>
      <c r="G72" s="205"/>
      <c r="H72" s="205"/>
      <c r="I72" s="148"/>
      <c r="J72" s="205"/>
      <c r="K72" s="205"/>
      <c r="L72" s="206"/>
    </row>
    <row r="73" s="1" customFormat="1" ht="16.5" customHeight="1">
      <c r="B73" s="46"/>
      <c r="C73" s="74"/>
      <c r="D73" s="74"/>
      <c r="E73" s="204" t="s">
        <v>1948</v>
      </c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159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E11</f>
        <v>PS 01 - úprava v rámci oprav PZS</v>
      </c>
      <c r="F75" s="74"/>
      <c r="G75" s="74"/>
      <c r="H75" s="74"/>
      <c r="I75" s="203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8" customHeight="1">
      <c r="B77" s="46"/>
      <c r="C77" s="76" t="s">
        <v>23</v>
      </c>
      <c r="D77" s="74"/>
      <c r="E77" s="74"/>
      <c r="F77" s="207" t="str">
        <f>F14</f>
        <v xml:space="preserve"> </v>
      </c>
      <c r="G77" s="74"/>
      <c r="H77" s="74"/>
      <c r="I77" s="208" t="s">
        <v>25</v>
      </c>
      <c r="J77" s="85" t="str">
        <f>IF(J14="","",J14)</f>
        <v>26. 11. 2018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>
      <c r="B79" s="46"/>
      <c r="C79" s="76" t="s">
        <v>27</v>
      </c>
      <c r="D79" s="74"/>
      <c r="E79" s="74"/>
      <c r="F79" s="207" t="str">
        <f>E17</f>
        <v xml:space="preserve"> </v>
      </c>
      <c r="G79" s="74"/>
      <c r="H79" s="74"/>
      <c r="I79" s="208" t="s">
        <v>32</v>
      </c>
      <c r="J79" s="207" t="str">
        <f>E23</f>
        <v xml:space="preserve"> Signal Projekt, s.r.o.</v>
      </c>
      <c r="K79" s="74"/>
      <c r="L79" s="72"/>
    </row>
    <row r="80" s="1" customFormat="1" ht="14.4" customHeight="1">
      <c r="B80" s="46"/>
      <c r="C80" s="76" t="s">
        <v>30</v>
      </c>
      <c r="D80" s="74"/>
      <c r="E80" s="74"/>
      <c r="F80" s="207" t="str">
        <f>IF(E20="","",E20)</f>
        <v/>
      </c>
      <c r="G80" s="74"/>
      <c r="H80" s="74"/>
      <c r="I80" s="203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0" customFormat="1" ht="29.28" customHeight="1">
      <c r="B82" s="209"/>
      <c r="C82" s="210" t="s">
        <v>170</v>
      </c>
      <c r="D82" s="211" t="s">
        <v>56</v>
      </c>
      <c r="E82" s="211" t="s">
        <v>52</v>
      </c>
      <c r="F82" s="211" t="s">
        <v>171</v>
      </c>
      <c r="G82" s="211" t="s">
        <v>172</v>
      </c>
      <c r="H82" s="211" t="s">
        <v>173</v>
      </c>
      <c r="I82" s="212" t="s">
        <v>174</v>
      </c>
      <c r="J82" s="211" t="s">
        <v>163</v>
      </c>
      <c r="K82" s="213" t="s">
        <v>175</v>
      </c>
      <c r="L82" s="214"/>
      <c r="M82" s="102" t="s">
        <v>176</v>
      </c>
      <c r="N82" s="103" t="s">
        <v>41</v>
      </c>
      <c r="O82" s="103" t="s">
        <v>177</v>
      </c>
      <c r="P82" s="103" t="s">
        <v>178</v>
      </c>
      <c r="Q82" s="103" t="s">
        <v>179</v>
      </c>
      <c r="R82" s="103" t="s">
        <v>180</v>
      </c>
      <c r="S82" s="103" t="s">
        <v>181</v>
      </c>
      <c r="T82" s="104" t="s">
        <v>182</v>
      </c>
    </row>
    <row r="83" s="1" customFormat="1" ht="29.28" customHeight="1">
      <c r="B83" s="46"/>
      <c r="C83" s="108" t="s">
        <v>164</v>
      </c>
      <c r="D83" s="74"/>
      <c r="E83" s="74"/>
      <c r="F83" s="74"/>
      <c r="G83" s="74"/>
      <c r="H83" s="74"/>
      <c r="I83" s="203"/>
      <c r="J83" s="215">
        <f>BK83</f>
        <v>0</v>
      </c>
      <c r="K83" s="74"/>
      <c r="L83" s="72"/>
      <c r="M83" s="105"/>
      <c r="N83" s="106"/>
      <c r="O83" s="106"/>
      <c r="P83" s="216">
        <f>P84</f>
        <v>0</v>
      </c>
      <c r="Q83" s="106"/>
      <c r="R83" s="216">
        <f>R84</f>
        <v>0</v>
      </c>
      <c r="S83" s="106"/>
      <c r="T83" s="217">
        <f>T84</f>
        <v>0</v>
      </c>
      <c r="AT83" s="24" t="s">
        <v>70</v>
      </c>
      <c r="AU83" s="24" t="s">
        <v>165</v>
      </c>
      <c r="BK83" s="218">
        <f>BK84</f>
        <v>0</v>
      </c>
    </row>
    <row r="84" s="11" customFormat="1" ht="37.44001" customHeight="1">
      <c r="B84" s="219"/>
      <c r="C84" s="220"/>
      <c r="D84" s="221" t="s">
        <v>70</v>
      </c>
      <c r="E84" s="222" t="s">
        <v>203</v>
      </c>
      <c r="F84" s="222" t="s">
        <v>204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SUM(P85:P96)</f>
        <v>0</v>
      </c>
      <c r="Q84" s="227"/>
      <c r="R84" s="228">
        <f>SUM(R85:R96)</f>
        <v>0</v>
      </c>
      <c r="S84" s="227"/>
      <c r="T84" s="229">
        <f>SUM(T85:T96)</f>
        <v>0</v>
      </c>
      <c r="AR84" s="230" t="s">
        <v>205</v>
      </c>
      <c r="AT84" s="231" t="s">
        <v>70</v>
      </c>
      <c r="AU84" s="231" t="s">
        <v>71</v>
      </c>
      <c r="AY84" s="230" t="s">
        <v>186</v>
      </c>
      <c r="BK84" s="232">
        <f>SUM(BK85:BK96)</f>
        <v>0</v>
      </c>
    </row>
    <row r="85" s="1" customFormat="1" ht="16.5" customHeight="1">
      <c r="B85" s="46"/>
      <c r="C85" s="251" t="s">
        <v>78</v>
      </c>
      <c r="D85" s="251" t="s">
        <v>349</v>
      </c>
      <c r="E85" s="252" t="s">
        <v>1950</v>
      </c>
      <c r="F85" s="253" t="s">
        <v>1951</v>
      </c>
      <c r="G85" s="254" t="s">
        <v>198</v>
      </c>
      <c r="H85" s="255">
        <v>18</v>
      </c>
      <c r="I85" s="256"/>
      <c r="J85" s="257">
        <f>ROUND(I85*H85,2)</f>
        <v>0</v>
      </c>
      <c r="K85" s="253" t="s">
        <v>192</v>
      </c>
      <c r="L85" s="72"/>
      <c r="M85" s="258" t="s">
        <v>21</v>
      </c>
      <c r="N85" s="259" t="s">
        <v>42</v>
      </c>
      <c r="O85" s="47"/>
      <c r="P85" s="245">
        <f>O85*H85</f>
        <v>0</v>
      </c>
      <c r="Q85" s="245">
        <v>0</v>
      </c>
      <c r="R85" s="245">
        <f>Q85*H85</f>
        <v>0</v>
      </c>
      <c r="S85" s="245">
        <v>0</v>
      </c>
      <c r="T85" s="246">
        <f>S85*H85</f>
        <v>0</v>
      </c>
      <c r="AR85" s="24" t="s">
        <v>456</v>
      </c>
      <c r="AT85" s="24" t="s">
        <v>349</v>
      </c>
      <c r="AU85" s="24" t="s">
        <v>78</v>
      </c>
      <c r="AY85" s="24" t="s">
        <v>186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4" t="s">
        <v>78</v>
      </c>
      <c r="BK85" s="247">
        <f>ROUND(I85*H85,2)</f>
        <v>0</v>
      </c>
      <c r="BL85" s="24" t="s">
        <v>456</v>
      </c>
      <c r="BM85" s="24" t="s">
        <v>1952</v>
      </c>
    </row>
    <row r="86" s="1" customFormat="1" ht="25.5" customHeight="1">
      <c r="B86" s="46"/>
      <c r="C86" s="235" t="s">
        <v>84</v>
      </c>
      <c r="D86" s="235" t="s">
        <v>183</v>
      </c>
      <c r="E86" s="236" t="s">
        <v>1953</v>
      </c>
      <c r="F86" s="237" t="s">
        <v>1954</v>
      </c>
      <c r="G86" s="238" t="s">
        <v>198</v>
      </c>
      <c r="H86" s="239">
        <v>9</v>
      </c>
      <c r="I86" s="240"/>
      <c r="J86" s="241">
        <f>ROUND(I86*H86,2)</f>
        <v>0</v>
      </c>
      <c r="K86" s="237" t="s">
        <v>192</v>
      </c>
      <c r="L86" s="242"/>
      <c r="M86" s="243" t="s">
        <v>21</v>
      </c>
      <c r="N86" s="244" t="s">
        <v>42</v>
      </c>
      <c r="O86" s="47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4" t="s">
        <v>301</v>
      </c>
      <c r="AT86" s="24" t="s">
        <v>183</v>
      </c>
      <c r="AU86" s="24" t="s">
        <v>78</v>
      </c>
      <c r="AY86" s="24" t="s">
        <v>186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4" t="s">
        <v>78</v>
      </c>
      <c r="BK86" s="247">
        <f>ROUND(I86*H86,2)</f>
        <v>0</v>
      </c>
      <c r="BL86" s="24" t="s">
        <v>301</v>
      </c>
      <c r="BM86" s="24" t="s">
        <v>1955</v>
      </c>
    </row>
    <row r="87" s="1" customFormat="1" ht="25.5" customHeight="1">
      <c r="B87" s="46"/>
      <c r="C87" s="235" t="s">
        <v>185</v>
      </c>
      <c r="D87" s="235" t="s">
        <v>183</v>
      </c>
      <c r="E87" s="236" t="s">
        <v>1956</v>
      </c>
      <c r="F87" s="237" t="s">
        <v>1957</v>
      </c>
      <c r="G87" s="238" t="s">
        <v>198</v>
      </c>
      <c r="H87" s="239">
        <v>4</v>
      </c>
      <c r="I87" s="240"/>
      <c r="J87" s="241">
        <f>ROUND(I87*H87,2)</f>
        <v>0</v>
      </c>
      <c r="K87" s="237" t="s">
        <v>192</v>
      </c>
      <c r="L87" s="242"/>
      <c r="M87" s="243" t="s">
        <v>21</v>
      </c>
      <c r="N87" s="244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301</v>
      </c>
      <c r="AT87" s="24" t="s">
        <v>183</v>
      </c>
      <c r="AU87" s="24" t="s">
        <v>78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301</v>
      </c>
      <c r="BM87" s="24" t="s">
        <v>1958</v>
      </c>
    </row>
    <row r="88" s="1" customFormat="1" ht="25.5" customHeight="1">
      <c r="B88" s="46"/>
      <c r="C88" s="235" t="s">
        <v>205</v>
      </c>
      <c r="D88" s="235" t="s">
        <v>183</v>
      </c>
      <c r="E88" s="236" t="s">
        <v>1959</v>
      </c>
      <c r="F88" s="237" t="s">
        <v>1960</v>
      </c>
      <c r="G88" s="238" t="s">
        <v>191</v>
      </c>
      <c r="H88" s="239">
        <v>10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193</v>
      </c>
      <c r="AT88" s="24" t="s">
        <v>183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194</v>
      </c>
      <c r="BM88" s="24" t="s">
        <v>1961</v>
      </c>
    </row>
    <row r="89" s="1" customFormat="1" ht="16.5" customHeight="1">
      <c r="B89" s="46"/>
      <c r="C89" s="251" t="s">
        <v>209</v>
      </c>
      <c r="D89" s="251" t="s">
        <v>349</v>
      </c>
      <c r="E89" s="252" t="s">
        <v>1962</v>
      </c>
      <c r="F89" s="253" t="s">
        <v>1963</v>
      </c>
      <c r="G89" s="254" t="s">
        <v>198</v>
      </c>
      <c r="H89" s="255">
        <v>4</v>
      </c>
      <c r="I89" s="256"/>
      <c r="J89" s="257">
        <f>ROUND(I89*H89,2)</f>
        <v>0</v>
      </c>
      <c r="K89" s="253" t="s">
        <v>192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456</v>
      </c>
      <c r="AT89" s="24" t="s">
        <v>349</v>
      </c>
      <c r="AU89" s="24" t="s">
        <v>78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456</v>
      </c>
      <c r="BM89" s="24" t="s">
        <v>1964</v>
      </c>
    </row>
    <row r="90" s="1" customFormat="1" ht="16.5" customHeight="1">
      <c r="B90" s="46"/>
      <c r="C90" s="251" t="s">
        <v>213</v>
      </c>
      <c r="D90" s="251" t="s">
        <v>349</v>
      </c>
      <c r="E90" s="252" t="s">
        <v>1965</v>
      </c>
      <c r="F90" s="253" t="s">
        <v>1966</v>
      </c>
      <c r="G90" s="254" t="s">
        <v>191</v>
      </c>
      <c r="H90" s="255">
        <v>10</v>
      </c>
      <c r="I90" s="256"/>
      <c r="J90" s="257">
        <f>ROUND(I90*H90,2)</f>
        <v>0</v>
      </c>
      <c r="K90" s="253" t="s">
        <v>192</v>
      </c>
      <c r="L90" s="72"/>
      <c r="M90" s="258" t="s">
        <v>21</v>
      </c>
      <c r="N90" s="259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456</v>
      </c>
      <c r="AT90" s="24" t="s">
        <v>349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456</v>
      </c>
      <c r="BM90" s="24" t="s">
        <v>1967</v>
      </c>
    </row>
    <row r="91" s="1" customFormat="1" ht="25.5" customHeight="1">
      <c r="B91" s="46"/>
      <c r="C91" s="251" t="s">
        <v>223</v>
      </c>
      <c r="D91" s="251" t="s">
        <v>349</v>
      </c>
      <c r="E91" s="252" t="s">
        <v>1968</v>
      </c>
      <c r="F91" s="253" t="s">
        <v>1969</v>
      </c>
      <c r="G91" s="254" t="s">
        <v>198</v>
      </c>
      <c r="H91" s="255">
        <v>24</v>
      </c>
      <c r="I91" s="256"/>
      <c r="J91" s="257">
        <f>ROUND(I91*H91,2)</f>
        <v>0</v>
      </c>
      <c r="K91" s="253" t="s">
        <v>192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78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1970</v>
      </c>
    </row>
    <row r="92" s="1" customFormat="1" ht="38.25" customHeight="1">
      <c r="B92" s="46"/>
      <c r="C92" s="251" t="s">
        <v>228</v>
      </c>
      <c r="D92" s="251" t="s">
        <v>349</v>
      </c>
      <c r="E92" s="252" t="s">
        <v>1971</v>
      </c>
      <c r="F92" s="253" t="s">
        <v>1972</v>
      </c>
      <c r="G92" s="254" t="s">
        <v>198</v>
      </c>
      <c r="H92" s="255">
        <v>4</v>
      </c>
      <c r="I92" s="256"/>
      <c r="J92" s="257">
        <f>ROUND(I92*H92,2)</f>
        <v>0</v>
      </c>
      <c r="K92" s="253" t="s">
        <v>192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1973</v>
      </c>
    </row>
    <row r="93" s="1" customFormat="1" ht="25.5" customHeight="1">
      <c r="B93" s="46"/>
      <c r="C93" s="251" t="s">
        <v>233</v>
      </c>
      <c r="D93" s="251" t="s">
        <v>349</v>
      </c>
      <c r="E93" s="252" t="s">
        <v>1974</v>
      </c>
      <c r="F93" s="253" t="s">
        <v>1975</v>
      </c>
      <c r="G93" s="254" t="s">
        <v>198</v>
      </c>
      <c r="H93" s="255">
        <v>3</v>
      </c>
      <c r="I93" s="256"/>
      <c r="J93" s="257">
        <f>ROUND(I93*H93,2)</f>
        <v>0</v>
      </c>
      <c r="K93" s="253" t="s">
        <v>192</v>
      </c>
      <c r="L93" s="72"/>
      <c r="M93" s="258" t="s">
        <v>21</v>
      </c>
      <c r="N93" s="259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456</v>
      </c>
      <c r="AT93" s="24" t="s">
        <v>349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456</v>
      </c>
      <c r="BM93" s="24" t="s">
        <v>1976</v>
      </c>
    </row>
    <row r="94" s="1" customFormat="1" ht="76.5" customHeight="1">
      <c r="B94" s="46"/>
      <c r="C94" s="251" t="s">
        <v>237</v>
      </c>
      <c r="D94" s="251" t="s">
        <v>349</v>
      </c>
      <c r="E94" s="252" t="s">
        <v>1977</v>
      </c>
      <c r="F94" s="253" t="s">
        <v>1978</v>
      </c>
      <c r="G94" s="254" t="s">
        <v>198</v>
      </c>
      <c r="H94" s="255">
        <v>1</v>
      </c>
      <c r="I94" s="256"/>
      <c r="J94" s="257">
        <f>ROUND(I94*H94,2)</f>
        <v>0</v>
      </c>
      <c r="K94" s="253" t="s">
        <v>192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456</v>
      </c>
      <c r="AT94" s="24" t="s">
        <v>349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456</v>
      </c>
      <c r="BM94" s="24" t="s">
        <v>1979</v>
      </c>
    </row>
    <row r="95" s="1" customFormat="1" ht="25.5" customHeight="1">
      <c r="B95" s="46"/>
      <c r="C95" s="251" t="s">
        <v>241</v>
      </c>
      <c r="D95" s="251" t="s">
        <v>349</v>
      </c>
      <c r="E95" s="252" t="s">
        <v>1799</v>
      </c>
      <c r="F95" s="253" t="s">
        <v>1800</v>
      </c>
      <c r="G95" s="254" t="s">
        <v>198</v>
      </c>
      <c r="H95" s="255">
        <v>1</v>
      </c>
      <c r="I95" s="256"/>
      <c r="J95" s="257">
        <f>ROUND(I95*H95,2)</f>
        <v>0</v>
      </c>
      <c r="K95" s="253" t="s">
        <v>192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456</v>
      </c>
      <c r="AT95" s="24" t="s">
        <v>349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456</v>
      </c>
      <c r="BM95" s="24" t="s">
        <v>1980</v>
      </c>
    </row>
    <row r="96" s="1" customFormat="1" ht="25.5" customHeight="1">
      <c r="B96" s="46"/>
      <c r="C96" s="251" t="s">
        <v>245</v>
      </c>
      <c r="D96" s="251" t="s">
        <v>349</v>
      </c>
      <c r="E96" s="252" t="s">
        <v>1981</v>
      </c>
      <c r="F96" s="253" t="s">
        <v>1982</v>
      </c>
      <c r="G96" s="254" t="s">
        <v>198</v>
      </c>
      <c r="H96" s="255">
        <v>1</v>
      </c>
      <c r="I96" s="256"/>
      <c r="J96" s="257">
        <f>ROUND(I96*H96,2)</f>
        <v>0</v>
      </c>
      <c r="K96" s="253" t="s">
        <v>192</v>
      </c>
      <c r="L96" s="72"/>
      <c r="M96" s="258" t="s">
        <v>21</v>
      </c>
      <c r="N96" s="260" t="s">
        <v>42</v>
      </c>
      <c r="O96" s="261"/>
      <c r="P96" s="262">
        <f>O96*H96</f>
        <v>0</v>
      </c>
      <c r="Q96" s="262">
        <v>0</v>
      </c>
      <c r="R96" s="262">
        <f>Q96*H96</f>
        <v>0</v>
      </c>
      <c r="S96" s="262">
        <v>0</v>
      </c>
      <c r="T96" s="263">
        <f>S96*H96</f>
        <v>0</v>
      </c>
      <c r="AR96" s="24" t="s">
        <v>456</v>
      </c>
      <c r="AT96" s="24" t="s">
        <v>349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456</v>
      </c>
      <c r="BM96" s="24" t="s">
        <v>1983</v>
      </c>
    </row>
    <row r="97" s="1" customFormat="1" ht="6.96" customHeight="1">
      <c r="B97" s="67"/>
      <c r="C97" s="68"/>
      <c r="D97" s="68"/>
      <c r="E97" s="68"/>
      <c r="F97" s="68"/>
      <c r="G97" s="68"/>
      <c r="H97" s="68"/>
      <c r="I97" s="178"/>
      <c r="J97" s="68"/>
      <c r="K97" s="68"/>
      <c r="L97" s="72"/>
    </row>
  </sheetData>
  <sheetProtection sheet="1" autoFilter="0" formatColumns="0" formatRows="0" objects="1" scenarios="1" spinCount="100000" saltValue="WaZYG3T9avMnPao74llZErDLYxrGqgt3KJor5uwHnSNqQCkgHPhZsHOL9K9pGXaqgvkEjRiqqekKb7pqOgZocQ==" hashValue="Yv5GRd67Q5arlpMAH/E5WdHikoPoytw7CsMQMax5vrGw2Ct0QckryJerl7l042Zy1vay2u8EN9x4qGWmzlgNsA==" algorithmName="SHA-512" password="CC35"/>
  <autoFilter ref="C82:K9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1:H71"/>
    <mergeCell ref="E73:H73"/>
    <mergeCell ref="E75:H75"/>
    <mergeCell ref="G1:H1"/>
    <mergeCell ref="L2:V2"/>
  </mergeCells>
  <hyperlinks>
    <hyperlink ref="F1:G1" location="C2" display="1) Krycí list soupisu"/>
    <hyperlink ref="G1:H1" location="C58" display="2) Rekapitulace"/>
    <hyperlink ref="J1" location="C82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135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1984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1985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ROUND(J83,2)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ROUND(SUM(BE83:BE101), 2)</f>
        <v>0</v>
      </c>
      <c r="G32" s="47"/>
      <c r="H32" s="47"/>
      <c r="I32" s="170">
        <v>0.20999999999999999</v>
      </c>
      <c r="J32" s="169">
        <f>ROUND(ROUND((SUM(BE83:BE101)),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ROUND(SUM(BF83:BF101), 2)</f>
        <v>0</v>
      </c>
      <c r="G33" s="47"/>
      <c r="H33" s="47"/>
      <c r="I33" s="170">
        <v>0.14999999999999999</v>
      </c>
      <c r="J33" s="169">
        <f>ROUND(ROUND((SUM(BF83:BF101)),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ROUND(SUM(BG83:BG101),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ROUND(SUM(BH83:BH101),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ROUND(SUM(BI83:BI101),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1984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rušení izol. styků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J83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1986</v>
      </c>
      <c r="E61" s="192"/>
      <c r="F61" s="192"/>
      <c r="G61" s="192"/>
      <c r="H61" s="192"/>
      <c r="I61" s="193"/>
      <c r="J61" s="194">
        <f>J84</f>
        <v>0</v>
      </c>
      <c r="K61" s="195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56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78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81"/>
      <c r="J67" s="71"/>
      <c r="K67" s="71"/>
      <c r="L67" s="72"/>
    </row>
    <row r="68" s="1" customFormat="1" ht="36.96" customHeight="1">
      <c r="B68" s="46"/>
      <c r="C68" s="73" t="s">
        <v>169</v>
      </c>
      <c r="D68" s="74"/>
      <c r="E68" s="74"/>
      <c r="F68" s="74"/>
      <c r="G68" s="74"/>
      <c r="H68" s="74"/>
      <c r="I68" s="203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6.5" customHeight="1">
      <c r="B71" s="46"/>
      <c r="C71" s="74"/>
      <c r="D71" s="74"/>
      <c r="E71" s="204" t="str">
        <f>E7</f>
        <v>Oprava PZS v km 39,022 39,319 39,577 40,320 40,885 a 41,692 trati Choceň - Týniště n. O. - Velký Osek</v>
      </c>
      <c r="F71" s="76"/>
      <c r="G71" s="76"/>
      <c r="H71" s="76"/>
      <c r="I71" s="203"/>
      <c r="J71" s="74"/>
      <c r="K71" s="74"/>
      <c r="L71" s="72"/>
    </row>
    <row r="72">
      <c r="B72" s="28"/>
      <c r="C72" s="76" t="s">
        <v>157</v>
      </c>
      <c r="D72" s="205"/>
      <c r="E72" s="205"/>
      <c r="F72" s="205"/>
      <c r="G72" s="205"/>
      <c r="H72" s="205"/>
      <c r="I72" s="148"/>
      <c r="J72" s="205"/>
      <c r="K72" s="205"/>
      <c r="L72" s="206"/>
    </row>
    <row r="73" s="1" customFormat="1" ht="16.5" customHeight="1">
      <c r="B73" s="46"/>
      <c r="C73" s="74"/>
      <c r="D73" s="74"/>
      <c r="E73" s="204" t="s">
        <v>1984</v>
      </c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159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E11</f>
        <v>PS 01 - rušení izol. styků</v>
      </c>
      <c r="F75" s="74"/>
      <c r="G75" s="74"/>
      <c r="H75" s="74"/>
      <c r="I75" s="203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8" customHeight="1">
      <c r="B77" s="46"/>
      <c r="C77" s="76" t="s">
        <v>23</v>
      </c>
      <c r="D77" s="74"/>
      <c r="E77" s="74"/>
      <c r="F77" s="207" t="str">
        <f>F14</f>
        <v xml:space="preserve"> </v>
      </c>
      <c r="G77" s="74"/>
      <c r="H77" s="74"/>
      <c r="I77" s="208" t="s">
        <v>25</v>
      </c>
      <c r="J77" s="85" t="str">
        <f>IF(J14="","",J14)</f>
        <v>26. 11. 2018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>
      <c r="B79" s="46"/>
      <c r="C79" s="76" t="s">
        <v>27</v>
      </c>
      <c r="D79" s="74"/>
      <c r="E79" s="74"/>
      <c r="F79" s="207" t="str">
        <f>E17</f>
        <v xml:space="preserve"> </v>
      </c>
      <c r="G79" s="74"/>
      <c r="H79" s="74"/>
      <c r="I79" s="208" t="s">
        <v>32</v>
      </c>
      <c r="J79" s="207" t="str">
        <f>E23</f>
        <v xml:space="preserve"> Signal Projekt, s.r.o.</v>
      </c>
      <c r="K79" s="74"/>
      <c r="L79" s="72"/>
    </row>
    <row r="80" s="1" customFormat="1" ht="14.4" customHeight="1">
      <c r="B80" s="46"/>
      <c r="C80" s="76" t="s">
        <v>30</v>
      </c>
      <c r="D80" s="74"/>
      <c r="E80" s="74"/>
      <c r="F80" s="207" t="str">
        <f>IF(E20="","",E20)</f>
        <v/>
      </c>
      <c r="G80" s="74"/>
      <c r="H80" s="74"/>
      <c r="I80" s="203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0" customFormat="1" ht="29.28" customHeight="1">
      <c r="B82" s="209"/>
      <c r="C82" s="210" t="s">
        <v>170</v>
      </c>
      <c r="D82" s="211" t="s">
        <v>56</v>
      </c>
      <c r="E82" s="211" t="s">
        <v>52</v>
      </c>
      <c r="F82" s="211" t="s">
        <v>171</v>
      </c>
      <c r="G82" s="211" t="s">
        <v>172</v>
      </c>
      <c r="H82" s="211" t="s">
        <v>173</v>
      </c>
      <c r="I82" s="212" t="s">
        <v>174</v>
      </c>
      <c r="J82" s="211" t="s">
        <v>163</v>
      </c>
      <c r="K82" s="213" t="s">
        <v>175</v>
      </c>
      <c r="L82" s="214"/>
      <c r="M82" s="102" t="s">
        <v>176</v>
      </c>
      <c r="N82" s="103" t="s">
        <v>41</v>
      </c>
      <c r="O82" s="103" t="s">
        <v>177</v>
      </c>
      <c r="P82" s="103" t="s">
        <v>178</v>
      </c>
      <c r="Q82" s="103" t="s">
        <v>179</v>
      </c>
      <c r="R82" s="103" t="s">
        <v>180</v>
      </c>
      <c r="S82" s="103" t="s">
        <v>181</v>
      </c>
      <c r="T82" s="104" t="s">
        <v>182</v>
      </c>
    </row>
    <row r="83" s="1" customFormat="1" ht="29.28" customHeight="1">
      <c r="B83" s="46"/>
      <c r="C83" s="108" t="s">
        <v>164</v>
      </c>
      <c r="D83" s="74"/>
      <c r="E83" s="74"/>
      <c r="F83" s="74"/>
      <c r="G83" s="74"/>
      <c r="H83" s="74"/>
      <c r="I83" s="203"/>
      <c r="J83" s="215">
        <f>BK83</f>
        <v>0</v>
      </c>
      <c r="K83" s="74"/>
      <c r="L83" s="72"/>
      <c r="M83" s="105"/>
      <c r="N83" s="106"/>
      <c r="O83" s="106"/>
      <c r="P83" s="216">
        <f>P84</f>
        <v>0</v>
      </c>
      <c r="Q83" s="106"/>
      <c r="R83" s="216">
        <f>R84</f>
        <v>4.0133999999999999</v>
      </c>
      <c r="S83" s="106"/>
      <c r="T83" s="217">
        <f>T84</f>
        <v>0</v>
      </c>
      <c r="AT83" s="24" t="s">
        <v>70</v>
      </c>
      <c r="AU83" s="24" t="s">
        <v>165</v>
      </c>
      <c r="BK83" s="218">
        <f>BK84</f>
        <v>0</v>
      </c>
    </row>
    <row r="84" s="11" customFormat="1" ht="37.44001" customHeight="1">
      <c r="B84" s="219"/>
      <c r="C84" s="220"/>
      <c r="D84" s="221" t="s">
        <v>70</v>
      </c>
      <c r="E84" s="222" t="s">
        <v>209</v>
      </c>
      <c r="F84" s="222" t="s">
        <v>1987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SUM(P85:P101)</f>
        <v>0</v>
      </c>
      <c r="Q84" s="227"/>
      <c r="R84" s="228">
        <f>SUM(R85:R101)</f>
        <v>4.0133999999999999</v>
      </c>
      <c r="S84" s="227"/>
      <c r="T84" s="229">
        <f>SUM(T85:T101)</f>
        <v>0</v>
      </c>
      <c r="AR84" s="230" t="s">
        <v>78</v>
      </c>
      <c r="AT84" s="231" t="s">
        <v>70</v>
      </c>
      <c r="AU84" s="231" t="s">
        <v>71</v>
      </c>
      <c r="AY84" s="230" t="s">
        <v>186</v>
      </c>
      <c r="BK84" s="232">
        <f>SUM(BK85:BK101)</f>
        <v>0</v>
      </c>
    </row>
    <row r="85" s="1" customFormat="1" ht="76.5" customHeight="1">
      <c r="B85" s="46"/>
      <c r="C85" s="251" t="s">
        <v>78</v>
      </c>
      <c r="D85" s="251" t="s">
        <v>349</v>
      </c>
      <c r="E85" s="252" t="s">
        <v>1988</v>
      </c>
      <c r="F85" s="253" t="s">
        <v>1989</v>
      </c>
      <c r="G85" s="254" t="s">
        <v>191</v>
      </c>
      <c r="H85" s="255">
        <v>60</v>
      </c>
      <c r="I85" s="256"/>
      <c r="J85" s="257">
        <f>ROUND(I85*H85,2)</f>
        <v>0</v>
      </c>
      <c r="K85" s="253" t="s">
        <v>192</v>
      </c>
      <c r="L85" s="72"/>
      <c r="M85" s="258" t="s">
        <v>21</v>
      </c>
      <c r="N85" s="259" t="s">
        <v>42</v>
      </c>
      <c r="O85" s="47"/>
      <c r="P85" s="245">
        <f>O85*H85</f>
        <v>0</v>
      </c>
      <c r="Q85" s="245">
        <v>0</v>
      </c>
      <c r="R85" s="245">
        <f>Q85*H85</f>
        <v>0</v>
      </c>
      <c r="S85" s="245">
        <v>0</v>
      </c>
      <c r="T85" s="246">
        <f>S85*H85</f>
        <v>0</v>
      </c>
      <c r="AR85" s="24" t="s">
        <v>205</v>
      </c>
      <c r="AT85" s="24" t="s">
        <v>349</v>
      </c>
      <c r="AU85" s="24" t="s">
        <v>78</v>
      </c>
      <c r="AY85" s="24" t="s">
        <v>186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4" t="s">
        <v>78</v>
      </c>
      <c r="BK85" s="247">
        <f>ROUND(I85*H85,2)</f>
        <v>0</v>
      </c>
      <c r="BL85" s="24" t="s">
        <v>205</v>
      </c>
      <c r="BM85" s="24" t="s">
        <v>1990</v>
      </c>
    </row>
    <row r="86" s="1" customFormat="1">
      <c r="B86" s="46"/>
      <c r="C86" s="74"/>
      <c r="D86" s="248" t="s">
        <v>1991</v>
      </c>
      <c r="E86" s="74"/>
      <c r="F86" s="249" t="s">
        <v>1992</v>
      </c>
      <c r="G86" s="74"/>
      <c r="H86" s="74"/>
      <c r="I86" s="203"/>
      <c r="J86" s="74"/>
      <c r="K86" s="74"/>
      <c r="L86" s="72"/>
      <c r="M86" s="250"/>
      <c r="N86" s="47"/>
      <c r="O86" s="47"/>
      <c r="P86" s="47"/>
      <c r="Q86" s="47"/>
      <c r="R86" s="47"/>
      <c r="S86" s="47"/>
      <c r="T86" s="95"/>
      <c r="AT86" s="24" t="s">
        <v>1991</v>
      </c>
      <c r="AU86" s="24" t="s">
        <v>78</v>
      </c>
    </row>
    <row r="87" s="1" customFormat="1" ht="16.5" customHeight="1">
      <c r="B87" s="46"/>
      <c r="C87" s="235" t="s">
        <v>84</v>
      </c>
      <c r="D87" s="235" t="s">
        <v>183</v>
      </c>
      <c r="E87" s="236" t="s">
        <v>1993</v>
      </c>
      <c r="F87" s="237" t="s">
        <v>1994</v>
      </c>
      <c r="G87" s="238" t="s">
        <v>191</v>
      </c>
      <c r="H87" s="239">
        <v>60</v>
      </c>
      <c r="I87" s="240"/>
      <c r="J87" s="241">
        <f>ROUND(I87*H87,2)</f>
        <v>0</v>
      </c>
      <c r="K87" s="237" t="s">
        <v>192</v>
      </c>
      <c r="L87" s="242"/>
      <c r="M87" s="243" t="s">
        <v>21</v>
      </c>
      <c r="N87" s="244" t="s">
        <v>42</v>
      </c>
      <c r="O87" s="47"/>
      <c r="P87" s="245">
        <f>O87*H87</f>
        <v>0</v>
      </c>
      <c r="Q87" s="245">
        <v>0.064979999999999996</v>
      </c>
      <c r="R87" s="245">
        <f>Q87*H87</f>
        <v>3.8987999999999996</v>
      </c>
      <c r="S87" s="245">
        <v>0</v>
      </c>
      <c r="T87" s="246">
        <f>S87*H87</f>
        <v>0</v>
      </c>
      <c r="AR87" s="24" t="s">
        <v>301</v>
      </c>
      <c r="AT87" s="24" t="s">
        <v>183</v>
      </c>
      <c r="AU87" s="24" t="s">
        <v>78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301</v>
      </c>
      <c r="BM87" s="24" t="s">
        <v>1995</v>
      </c>
    </row>
    <row r="88" s="1" customFormat="1" ht="38.25" customHeight="1">
      <c r="B88" s="46"/>
      <c r="C88" s="251" t="s">
        <v>185</v>
      </c>
      <c r="D88" s="251" t="s">
        <v>349</v>
      </c>
      <c r="E88" s="252" t="s">
        <v>1996</v>
      </c>
      <c r="F88" s="253" t="s">
        <v>1997</v>
      </c>
      <c r="G88" s="254" t="s">
        <v>198</v>
      </c>
      <c r="H88" s="255">
        <v>24</v>
      </c>
      <c r="I88" s="256"/>
      <c r="J88" s="257">
        <f>ROUND(I88*H88,2)</f>
        <v>0</v>
      </c>
      <c r="K88" s="253" t="s">
        <v>192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205</v>
      </c>
      <c r="AT88" s="24" t="s">
        <v>349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205</v>
      </c>
      <c r="BM88" s="24" t="s">
        <v>1998</v>
      </c>
    </row>
    <row r="89" s="1" customFormat="1">
      <c r="B89" s="46"/>
      <c r="C89" s="74"/>
      <c r="D89" s="248" t="s">
        <v>1991</v>
      </c>
      <c r="E89" s="74"/>
      <c r="F89" s="249" t="s">
        <v>1999</v>
      </c>
      <c r="G89" s="74"/>
      <c r="H89" s="74"/>
      <c r="I89" s="203"/>
      <c r="J89" s="74"/>
      <c r="K89" s="74"/>
      <c r="L89" s="72"/>
      <c r="M89" s="250"/>
      <c r="N89" s="47"/>
      <c r="O89" s="47"/>
      <c r="P89" s="47"/>
      <c r="Q89" s="47"/>
      <c r="R89" s="47"/>
      <c r="S89" s="47"/>
      <c r="T89" s="95"/>
      <c r="AT89" s="24" t="s">
        <v>1991</v>
      </c>
      <c r="AU89" s="24" t="s">
        <v>78</v>
      </c>
    </row>
    <row r="90" s="1" customFormat="1" ht="76.5" customHeight="1">
      <c r="B90" s="46"/>
      <c r="C90" s="251" t="s">
        <v>205</v>
      </c>
      <c r="D90" s="251" t="s">
        <v>349</v>
      </c>
      <c r="E90" s="252" t="s">
        <v>2000</v>
      </c>
      <c r="F90" s="253" t="s">
        <v>2001</v>
      </c>
      <c r="G90" s="254" t="s">
        <v>2002</v>
      </c>
      <c r="H90" s="255">
        <v>24</v>
      </c>
      <c r="I90" s="256"/>
      <c r="J90" s="257">
        <f>ROUND(I90*H90,2)</f>
        <v>0</v>
      </c>
      <c r="K90" s="253" t="s">
        <v>192</v>
      </c>
      <c r="L90" s="72"/>
      <c r="M90" s="258" t="s">
        <v>21</v>
      </c>
      <c r="N90" s="259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205</v>
      </c>
      <c r="AT90" s="24" t="s">
        <v>349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205</v>
      </c>
      <c r="BM90" s="24" t="s">
        <v>2003</v>
      </c>
    </row>
    <row r="91" s="1" customFormat="1">
      <c r="B91" s="46"/>
      <c r="C91" s="74"/>
      <c r="D91" s="248" t="s">
        <v>1991</v>
      </c>
      <c r="E91" s="74"/>
      <c r="F91" s="249" t="s">
        <v>2004</v>
      </c>
      <c r="G91" s="74"/>
      <c r="H91" s="74"/>
      <c r="I91" s="203"/>
      <c r="J91" s="74"/>
      <c r="K91" s="74"/>
      <c r="L91" s="72"/>
      <c r="M91" s="250"/>
      <c r="N91" s="47"/>
      <c r="O91" s="47"/>
      <c r="P91" s="47"/>
      <c r="Q91" s="47"/>
      <c r="R91" s="47"/>
      <c r="S91" s="47"/>
      <c r="T91" s="95"/>
      <c r="AT91" s="24" t="s">
        <v>1991</v>
      </c>
      <c r="AU91" s="24" t="s">
        <v>78</v>
      </c>
    </row>
    <row r="92" s="1" customFormat="1" ht="63.75" customHeight="1">
      <c r="B92" s="46"/>
      <c r="C92" s="251" t="s">
        <v>209</v>
      </c>
      <c r="D92" s="251" t="s">
        <v>349</v>
      </c>
      <c r="E92" s="252" t="s">
        <v>2005</v>
      </c>
      <c r="F92" s="253" t="s">
        <v>2006</v>
      </c>
      <c r="G92" s="254" t="s">
        <v>191</v>
      </c>
      <c r="H92" s="255">
        <v>1720</v>
      </c>
      <c r="I92" s="256"/>
      <c r="J92" s="257">
        <f>ROUND(I92*H92,2)</f>
        <v>0</v>
      </c>
      <c r="K92" s="253" t="s">
        <v>192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205</v>
      </c>
      <c r="AT92" s="24" t="s">
        <v>349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205</v>
      </c>
      <c r="BM92" s="24" t="s">
        <v>2007</v>
      </c>
    </row>
    <row r="93" s="1" customFormat="1">
      <c r="B93" s="46"/>
      <c r="C93" s="74"/>
      <c r="D93" s="248" t="s">
        <v>1991</v>
      </c>
      <c r="E93" s="74"/>
      <c r="F93" s="249" t="s">
        <v>2008</v>
      </c>
      <c r="G93" s="74"/>
      <c r="H93" s="74"/>
      <c r="I93" s="203"/>
      <c r="J93" s="74"/>
      <c r="K93" s="74"/>
      <c r="L93" s="72"/>
      <c r="M93" s="250"/>
      <c r="N93" s="47"/>
      <c r="O93" s="47"/>
      <c r="P93" s="47"/>
      <c r="Q93" s="47"/>
      <c r="R93" s="47"/>
      <c r="S93" s="47"/>
      <c r="T93" s="95"/>
      <c r="AT93" s="24" t="s">
        <v>1991</v>
      </c>
      <c r="AU93" s="24" t="s">
        <v>78</v>
      </c>
    </row>
    <row r="94" s="1" customFormat="1" ht="63.75" customHeight="1">
      <c r="B94" s="46"/>
      <c r="C94" s="251" t="s">
        <v>213</v>
      </c>
      <c r="D94" s="251" t="s">
        <v>349</v>
      </c>
      <c r="E94" s="252" t="s">
        <v>2009</v>
      </c>
      <c r="F94" s="253" t="s">
        <v>2010</v>
      </c>
      <c r="G94" s="254" t="s">
        <v>191</v>
      </c>
      <c r="H94" s="255">
        <v>1720</v>
      </c>
      <c r="I94" s="256"/>
      <c r="J94" s="257">
        <f>ROUND(I94*H94,2)</f>
        <v>0</v>
      </c>
      <c r="K94" s="253" t="s">
        <v>192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205</v>
      </c>
      <c r="AT94" s="24" t="s">
        <v>349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205</v>
      </c>
      <c r="BM94" s="24" t="s">
        <v>2011</v>
      </c>
    </row>
    <row r="95" s="1" customFormat="1">
      <c r="B95" s="46"/>
      <c r="C95" s="74"/>
      <c r="D95" s="248" t="s">
        <v>1991</v>
      </c>
      <c r="E95" s="74"/>
      <c r="F95" s="249" t="s">
        <v>2008</v>
      </c>
      <c r="G95" s="74"/>
      <c r="H95" s="74"/>
      <c r="I95" s="203"/>
      <c r="J95" s="74"/>
      <c r="K95" s="74"/>
      <c r="L95" s="72"/>
      <c r="M95" s="250"/>
      <c r="N95" s="47"/>
      <c r="O95" s="47"/>
      <c r="P95" s="47"/>
      <c r="Q95" s="47"/>
      <c r="R95" s="47"/>
      <c r="S95" s="47"/>
      <c r="T95" s="95"/>
      <c r="AT95" s="24" t="s">
        <v>1991</v>
      </c>
      <c r="AU95" s="24" t="s">
        <v>78</v>
      </c>
    </row>
    <row r="96" s="1" customFormat="1" ht="38.25" customHeight="1">
      <c r="B96" s="46"/>
      <c r="C96" s="251" t="s">
        <v>223</v>
      </c>
      <c r="D96" s="251" t="s">
        <v>349</v>
      </c>
      <c r="E96" s="252" t="s">
        <v>2012</v>
      </c>
      <c r="F96" s="253" t="s">
        <v>2013</v>
      </c>
      <c r="G96" s="254" t="s">
        <v>773</v>
      </c>
      <c r="H96" s="255">
        <v>60</v>
      </c>
      <c r="I96" s="256"/>
      <c r="J96" s="257">
        <f>ROUND(I96*H96,2)</f>
        <v>0</v>
      </c>
      <c r="K96" s="253" t="s">
        <v>192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205</v>
      </c>
      <c r="AT96" s="24" t="s">
        <v>349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205</v>
      </c>
      <c r="BM96" s="24" t="s">
        <v>2014</v>
      </c>
    </row>
    <row r="97" s="1" customFormat="1">
      <c r="B97" s="46"/>
      <c r="C97" s="74"/>
      <c r="D97" s="248" t="s">
        <v>1991</v>
      </c>
      <c r="E97" s="74"/>
      <c r="F97" s="249" t="s">
        <v>2015</v>
      </c>
      <c r="G97" s="74"/>
      <c r="H97" s="74"/>
      <c r="I97" s="203"/>
      <c r="J97" s="74"/>
      <c r="K97" s="74"/>
      <c r="L97" s="72"/>
      <c r="M97" s="250"/>
      <c r="N97" s="47"/>
      <c r="O97" s="47"/>
      <c r="P97" s="47"/>
      <c r="Q97" s="47"/>
      <c r="R97" s="47"/>
      <c r="S97" s="47"/>
      <c r="T97" s="95"/>
      <c r="AT97" s="24" t="s">
        <v>1991</v>
      </c>
      <c r="AU97" s="24" t="s">
        <v>78</v>
      </c>
    </row>
    <row r="98" s="1" customFormat="1" ht="16.5" customHeight="1">
      <c r="B98" s="46"/>
      <c r="C98" s="235" t="s">
        <v>228</v>
      </c>
      <c r="D98" s="235" t="s">
        <v>183</v>
      </c>
      <c r="E98" s="236" t="s">
        <v>2016</v>
      </c>
      <c r="F98" s="237" t="s">
        <v>2017</v>
      </c>
      <c r="G98" s="238" t="s">
        <v>773</v>
      </c>
      <c r="H98" s="239">
        <v>60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0.00191</v>
      </c>
      <c r="R98" s="245">
        <f>Q98*H98</f>
        <v>0.11460000000000001</v>
      </c>
      <c r="S98" s="245">
        <v>0</v>
      </c>
      <c r="T98" s="246">
        <f>S98*H98</f>
        <v>0</v>
      </c>
      <c r="AR98" s="24" t="s">
        <v>193</v>
      </c>
      <c r="AT98" s="24" t="s">
        <v>183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194</v>
      </c>
      <c r="BM98" s="24" t="s">
        <v>2018</v>
      </c>
    </row>
    <row r="99" s="1" customFormat="1" ht="38.25" customHeight="1">
      <c r="B99" s="46"/>
      <c r="C99" s="251" t="s">
        <v>233</v>
      </c>
      <c r="D99" s="251" t="s">
        <v>349</v>
      </c>
      <c r="E99" s="252" t="s">
        <v>2019</v>
      </c>
      <c r="F99" s="253" t="s">
        <v>2020</v>
      </c>
      <c r="G99" s="254" t="s">
        <v>773</v>
      </c>
      <c r="H99" s="255">
        <v>50</v>
      </c>
      <c r="I99" s="256"/>
      <c r="J99" s="257">
        <f>ROUND(I99*H99,2)</f>
        <v>0</v>
      </c>
      <c r="K99" s="253" t="s">
        <v>192</v>
      </c>
      <c r="L99" s="72"/>
      <c r="M99" s="258" t="s">
        <v>21</v>
      </c>
      <c r="N99" s="259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205</v>
      </c>
      <c r="AT99" s="24" t="s">
        <v>349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205</v>
      </c>
      <c r="BM99" s="24" t="s">
        <v>2021</v>
      </c>
    </row>
    <row r="100" s="1" customFormat="1" ht="38.25" customHeight="1">
      <c r="B100" s="46"/>
      <c r="C100" s="251" t="s">
        <v>237</v>
      </c>
      <c r="D100" s="251" t="s">
        <v>349</v>
      </c>
      <c r="E100" s="252" t="s">
        <v>2022</v>
      </c>
      <c r="F100" s="253" t="s">
        <v>2023</v>
      </c>
      <c r="G100" s="254" t="s">
        <v>723</v>
      </c>
      <c r="H100" s="255">
        <v>7</v>
      </c>
      <c r="I100" s="256"/>
      <c r="J100" s="257">
        <f>ROUND(I100*H100,2)</f>
        <v>0</v>
      </c>
      <c r="K100" s="253" t="s">
        <v>192</v>
      </c>
      <c r="L100" s="72"/>
      <c r="M100" s="258" t="s">
        <v>21</v>
      </c>
      <c r="N100" s="259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205</v>
      </c>
      <c r="AT100" s="24" t="s">
        <v>349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205</v>
      </c>
      <c r="BM100" s="24" t="s">
        <v>2024</v>
      </c>
    </row>
    <row r="101" s="1" customFormat="1">
      <c r="B101" s="46"/>
      <c r="C101" s="74"/>
      <c r="D101" s="248" t="s">
        <v>1991</v>
      </c>
      <c r="E101" s="74"/>
      <c r="F101" s="249" t="s">
        <v>2025</v>
      </c>
      <c r="G101" s="74"/>
      <c r="H101" s="74"/>
      <c r="I101" s="203"/>
      <c r="J101" s="74"/>
      <c r="K101" s="74"/>
      <c r="L101" s="72"/>
      <c r="M101" s="265"/>
      <c r="N101" s="261"/>
      <c r="O101" s="261"/>
      <c r="P101" s="261"/>
      <c r="Q101" s="261"/>
      <c r="R101" s="261"/>
      <c r="S101" s="261"/>
      <c r="T101" s="266"/>
      <c r="AT101" s="24" t="s">
        <v>1991</v>
      </c>
      <c r="AU101" s="24" t="s">
        <v>78</v>
      </c>
    </row>
    <row r="102" s="1" customFormat="1" ht="6.96" customHeight="1">
      <c r="B102" s="67"/>
      <c r="C102" s="68"/>
      <c r="D102" s="68"/>
      <c r="E102" s="68"/>
      <c r="F102" s="68"/>
      <c r="G102" s="68"/>
      <c r="H102" s="68"/>
      <c r="I102" s="178"/>
      <c r="J102" s="68"/>
      <c r="K102" s="68"/>
      <c r="L102" s="72"/>
    </row>
  </sheetData>
  <sheetProtection sheet="1" autoFilter="0" formatColumns="0" formatRows="0" objects="1" scenarios="1" spinCount="100000" saltValue="L0tIbwkNIGx2nLwOGprAtpuJ66jhELMckbm3CcqRG/5XwMqASfI8xk023AlBbMQWVzkrLvcURwotOuUYeijnNQ==" hashValue="cSMxohEdR+jsN592qLhNtMIWZQDl89KNCDvFXYQ4bbC2gsQp+zbvropxmGnOqkmGzUQ4iZAA/WdcNn+YGOwYrg==" algorithmName="SHA-512" password="CC35"/>
  <autoFilter ref="C82:K10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1:H71"/>
    <mergeCell ref="E73:H73"/>
    <mergeCell ref="E75:H75"/>
    <mergeCell ref="G1:H1"/>
    <mergeCell ref="L2:V2"/>
  </mergeCells>
  <hyperlinks>
    <hyperlink ref="F1:G1" location="C2" display="1) Krycí list soupisu"/>
    <hyperlink ref="G1:H1" location="C58" display="2) Rekapitulace"/>
    <hyperlink ref="J1" location="C82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136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1984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1803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ROUND(J84,2)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ROUND(SUM(BE84:BE91), 2)</f>
        <v>0</v>
      </c>
      <c r="G32" s="47"/>
      <c r="H32" s="47"/>
      <c r="I32" s="170">
        <v>0.20999999999999999</v>
      </c>
      <c r="J32" s="169">
        <f>ROUND(ROUND((SUM(BE84:BE91)),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ROUND(SUM(BF84:BF91), 2)</f>
        <v>0</v>
      </c>
      <c r="G33" s="47"/>
      <c r="H33" s="47"/>
      <c r="I33" s="170">
        <v>0.14999999999999999</v>
      </c>
      <c r="J33" s="169">
        <f>ROUND(ROUND((SUM(BF84:BF91)),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ROUND(SUM(BG84:BG91),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ROUND(SUM(BH84:BH91),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ROUND(SUM(BI84:BI91),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1984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02 - zemní práce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J84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2026</v>
      </c>
      <c r="E61" s="192"/>
      <c r="F61" s="192"/>
      <c r="G61" s="192"/>
      <c r="H61" s="192"/>
      <c r="I61" s="193"/>
      <c r="J61" s="194">
        <f>J85</f>
        <v>0</v>
      </c>
      <c r="K61" s="195"/>
    </row>
    <row r="62" s="8" customFormat="1" ht="24.96" customHeight="1">
      <c r="B62" s="189"/>
      <c r="C62" s="190"/>
      <c r="D62" s="191" t="s">
        <v>2027</v>
      </c>
      <c r="E62" s="192"/>
      <c r="F62" s="192"/>
      <c r="G62" s="192"/>
      <c r="H62" s="192"/>
      <c r="I62" s="193"/>
      <c r="J62" s="194">
        <f>J87</f>
        <v>0</v>
      </c>
      <c r="K62" s="195"/>
    </row>
    <row r="63" s="1" customFormat="1" ht="21.84" customHeight="1">
      <c r="B63" s="46"/>
      <c r="C63" s="47"/>
      <c r="D63" s="47"/>
      <c r="E63" s="47"/>
      <c r="F63" s="47"/>
      <c r="G63" s="47"/>
      <c r="H63" s="47"/>
      <c r="I63" s="156"/>
      <c r="J63" s="47"/>
      <c r="K63" s="51"/>
    </row>
    <row r="64" s="1" customFormat="1" ht="6.96" customHeight="1">
      <c r="B64" s="67"/>
      <c r="C64" s="68"/>
      <c r="D64" s="68"/>
      <c r="E64" s="68"/>
      <c r="F64" s="68"/>
      <c r="G64" s="68"/>
      <c r="H64" s="68"/>
      <c r="I64" s="178"/>
      <c r="J64" s="68"/>
      <c r="K64" s="69"/>
    </row>
    <row r="68" s="1" customFormat="1" ht="6.96" customHeight="1">
      <c r="B68" s="70"/>
      <c r="C68" s="71"/>
      <c r="D68" s="71"/>
      <c r="E68" s="71"/>
      <c r="F68" s="71"/>
      <c r="G68" s="71"/>
      <c r="H68" s="71"/>
      <c r="I68" s="181"/>
      <c r="J68" s="71"/>
      <c r="K68" s="71"/>
      <c r="L68" s="72"/>
    </row>
    <row r="69" s="1" customFormat="1" ht="36.96" customHeight="1">
      <c r="B69" s="46"/>
      <c r="C69" s="73" t="s">
        <v>169</v>
      </c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4.4" customHeight="1">
      <c r="B71" s="46"/>
      <c r="C71" s="76" t="s">
        <v>18</v>
      </c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6.5" customHeight="1">
      <c r="B72" s="46"/>
      <c r="C72" s="74"/>
      <c r="D72" s="74"/>
      <c r="E72" s="204" t="str">
        <f>E7</f>
        <v>Oprava PZS v km 39,022 39,319 39,577 40,320 40,885 a 41,692 trati Choceň - Týniště n. O. - Velký Osek</v>
      </c>
      <c r="F72" s="76"/>
      <c r="G72" s="76"/>
      <c r="H72" s="76"/>
      <c r="I72" s="203"/>
      <c r="J72" s="74"/>
      <c r="K72" s="74"/>
      <c r="L72" s="72"/>
    </row>
    <row r="73">
      <c r="B73" s="28"/>
      <c r="C73" s="76" t="s">
        <v>157</v>
      </c>
      <c r="D73" s="205"/>
      <c r="E73" s="205"/>
      <c r="F73" s="205"/>
      <c r="G73" s="205"/>
      <c r="H73" s="205"/>
      <c r="I73" s="148"/>
      <c r="J73" s="205"/>
      <c r="K73" s="205"/>
      <c r="L73" s="206"/>
    </row>
    <row r="74" s="1" customFormat="1" ht="16.5" customHeight="1">
      <c r="B74" s="46"/>
      <c r="C74" s="74"/>
      <c r="D74" s="74"/>
      <c r="E74" s="204" t="s">
        <v>1984</v>
      </c>
      <c r="F74" s="74"/>
      <c r="G74" s="74"/>
      <c r="H74" s="74"/>
      <c r="I74" s="203"/>
      <c r="J74" s="74"/>
      <c r="K74" s="74"/>
      <c r="L74" s="72"/>
    </row>
    <row r="75" s="1" customFormat="1" ht="14.4" customHeight="1">
      <c r="B75" s="46"/>
      <c r="C75" s="76" t="s">
        <v>159</v>
      </c>
      <c r="D75" s="74"/>
      <c r="E75" s="74"/>
      <c r="F75" s="74"/>
      <c r="G75" s="74"/>
      <c r="H75" s="74"/>
      <c r="I75" s="203"/>
      <c r="J75" s="74"/>
      <c r="K75" s="74"/>
      <c r="L75" s="72"/>
    </row>
    <row r="76" s="1" customFormat="1" ht="17.25" customHeight="1">
      <c r="B76" s="46"/>
      <c r="C76" s="74"/>
      <c r="D76" s="74"/>
      <c r="E76" s="82" t="str">
        <f>E11</f>
        <v>PS 02 - zemní práce</v>
      </c>
      <c r="F76" s="74"/>
      <c r="G76" s="74"/>
      <c r="H76" s="74"/>
      <c r="I76" s="203"/>
      <c r="J76" s="74"/>
      <c r="K76" s="74"/>
      <c r="L76" s="72"/>
    </row>
    <row r="77" s="1" customFormat="1" ht="6.96" customHeight="1">
      <c r="B77" s="46"/>
      <c r="C77" s="74"/>
      <c r="D77" s="74"/>
      <c r="E77" s="74"/>
      <c r="F77" s="74"/>
      <c r="G77" s="74"/>
      <c r="H77" s="74"/>
      <c r="I77" s="203"/>
      <c r="J77" s="74"/>
      <c r="K77" s="74"/>
      <c r="L77" s="72"/>
    </row>
    <row r="78" s="1" customFormat="1" ht="18" customHeight="1">
      <c r="B78" s="46"/>
      <c r="C78" s="76" t="s">
        <v>23</v>
      </c>
      <c r="D78" s="74"/>
      <c r="E78" s="74"/>
      <c r="F78" s="207" t="str">
        <f>F14</f>
        <v xml:space="preserve"> </v>
      </c>
      <c r="G78" s="74"/>
      <c r="H78" s="74"/>
      <c r="I78" s="208" t="s">
        <v>25</v>
      </c>
      <c r="J78" s="85" t="str">
        <f>IF(J14="","",J14)</f>
        <v>26. 11. 2018</v>
      </c>
      <c r="K78" s="74"/>
      <c r="L78" s="72"/>
    </row>
    <row r="79" s="1" customFormat="1" ht="6.96" customHeight="1">
      <c r="B79" s="46"/>
      <c r="C79" s="74"/>
      <c r="D79" s="74"/>
      <c r="E79" s="74"/>
      <c r="F79" s="74"/>
      <c r="G79" s="74"/>
      <c r="H79" s="74"/>
      <c r="I79" s="203"/>
      <c r="J79" s="74"/>
      <c r="K79" s="74"/>
      <c r="L79" s="72"/>
    </row>
    <row r="80" s="1" customFormat="1">
      <c r="B80" s="46"/>
      <c r="C80" s="76" t="s">
        <v>27</v>
      </c>
      <c r="D80" s="74"/>
      <c r="E80" s="74"/>
      <c r="F80" s="207" t="str">
        <f>E17</f>
        <v xml:space="preserve"> </v>
      </c>
      <c r="G80" s="74"/>
      <c r="H80" s="74"/>
      <c r="I80" s="208" t="s">
        <v>32</v>
      </c>
      <c r="J80" s="207" t="str">
        <f>E23</f>
        <v xml:space="preserve"> Signal Projekt, s.r.o.</v>
      </c>
      <c r="K80" s="74"/>
      <c r="L80" s="72"/>
    </row>
    <row r="81" s="1" customFormat="1" ht="14.4" customHeight="1">
      <c r="B81" s="46"/>
      <c r="C81" s="76" t="s">
        <v>30</v>
      </c>
      <c r="D81" s="74"/>
      <c r="E81" s="74"/>
      <c r="F81" s="207" t="str">
        <f>IF(E20="","",E20)</f>
        <v/>
      </c>
      <c r="G81" s="74"/>
      <c r="H81" s="74"/>
      <c r="I81" s="203"/>
      <c r="J81" s="74"/>
      <c r="K81" s="74"/>
      <c r="L81" s="72"/>
    </row>
    <row r="82" s="1" customFormat="1" ht="10.32" customHeight="1">
      <c r="B82" s="46"/>
      <c r="C82" s="74"/>
      <c r="D82" s="74"/>
      <c r="E82" s="74"/>
      <c r="F82" s="74"/>
      <c r="G82" s="74"/>
      <c r="H82" s="74"/>
      <c r="I82" s="203"/>
      <c r="J82" s="74"/>
      <c r="K82" s="74"/>
      <c r="L82" s="72"/>
    </row>
    <row r="83" s="10" customFormat="1" ht="29.28" customHeight="1">
      <c r="B83" s="209"/>
      <c r="C83" s="210" t="s">
        <v>170</v>
      </c>
      <c r="D83" s="211" t="s">
        <v>56</v>
      </c>
      <c r="E83" s="211" t="s">
        <v>52</v>
      </c>
      <c r="F83" s="211" t="s">
        <v>171</v>
      </c>
      <c r="G83" s="211" t="s">
        <v>172</v>
      </c>
      <c r="H83" s="211" t="s">
        <v>173</v>
      </c>
      <c r="I83" s="212" t="s">
        <v>174</v>
      </c>
      <c r="J83" s="211" t="s">
        <v>163</v>
      </c>
      <c r="K83" s="213" t="s">
        <v>175</v>
      </c>
      <c r="L83" s="214"/>
      <c r="M83" s="102" t="s">
        <v>176</v>
      </c>
      <c r="N83" s="103" t="s">
        <v>41</v>
      </c>
      <c r="O83" s="103" t="s">
        <v>177</v>
      </c>
      <c r="P83" s="103" t="s">
        <v>178</v>
      </c>
      <c r="Q83" s="103" t="s">
        <v>179</v>
      </c>
      <c r="R83" s="103" t="s">
        <v>180</v>
      </c>
      <c r="S83" s="103" t="s">
        <v>181</v>
      </c>
      <c r="T83" s="104" t="s">
        <v>182</v>
      </c>
    </row>
    <row r="84" s="1" customFormat="1" ht="29.28" customHeight="1">
      <c r="B84" s="46"/>
      <c r="C84" s="108" t="s">
        <v>164</v>
      </c>
      <c r="D84" s="74"/>
      <c r="E84" s="74"/>
      <c r="F84" s="74"/>
      <c r="G84" s="74"/>
      <c r="H84" s="74"/>
      <c r="I84" s="203"/>
      <c r="J84" s="215">
        <f>BK84</f>
        <v>0</v>
      </c>
      <c r="K84" s="74"/>
      <c r="L84" s="72"/>
      <c r="M84" s="105"/>
      <c r="N84" s="106"/>
      <c r="O84" s="106"/>
      <c r="P84" s="216">
        <f>P85+P87</f>
        <v>0</v>
      </c>
      <c r="Q84" s="106"/>
      <c r="R84" s="216">
        <f>R85+R87</f>
        <v>28.5182</v>
      </c>
      <c r="S84" s="106"/>
      <c r="T84" s="217">
        <f>T85+T87</f>
        <v>0</v>
      </c>
      <c r="AT84" s="24" t="s">
        <v>70</v>
      </c>
      <c r="AU84" s="24" t="s">
        <v>165</v>
      </c>
      <c r="BK84" s="218">
        <f>BK85+BK87</f>
        <v>0</v>
      </c>
    </row>
    <row r="85" s="11" customFormat="1" ht="37.44001" customHeight="1">
      <c r="B85" s="219"/>
      <c r="C85" s="220"/>
      <c r="D85" s="221" t="s">
        <v>70</v>
      </c>
      <c r="E85" s="222" t="s">
        <v>2028</v>
      </c>
      <c r="F85" s="222" t="s">
        <v>2029</v>
      </c>
      <c r="G85" s="220"/>
      <c r="H85" s="220"/>
      <c r="I85" s="223"/>
      <c r="J85" s="224">
        <f>BK85</f>
        <v>0</v>
      </c>
      <c r="K85" s="220"/>
      <c r="L85" s="225"/>
      <c r="M85" s="226"/>
      <c r="N85" s="227"/>
      <c r="O85" s="227"/>
      <c r="P85" s="228">
        <f>P86</f>
        <v>0</v>
      </c>
      <c r="Q85" s="227"/>
      <c r="R85" s="228">
        <f>R86</f>
        <v>0</v>
      </c>
      <c r="S85" s="227"/>
      <c r="T85" s="229">
        <f>T86</f>
        <v>0</v>
      </c>
      <c r="AR85" s="230" t="s">
        <v>78</v>
      </c>
      <c r="AT85" s="231" t="s">
        <v>70</v>
      </c>
      <c r="AU85" s="231" t="s">
        <v>71</v>
      </c>
      <c r="AY85" s="230" t="s">
        <v>186</v>
      </c>
      <c r="BK85" s="232">
        <f>BK86</f>
        <v>0</v>
      </c>
    </row>
    <row r="86" s="1" customFormat="1" ht="25.5" customHeight="1">
      <c r="B86" s="46"/>
      <c r="C86" s="251" t="s">
        <v>78</v>
      </c>
      <c r="D86" s="251" t="s">
        <v>349</v>
      </c>
      <c r="E86" s="252" t="s">
        <v>2030</v>
      </c>
      <c r="F86" s="253" t="s">
        <v>2031</v>
      </c>
      <c r="G86" s="254" t="s">
        <v>2032</v>
      </c>
      <c r="H86" s="255">
        <v>22.617999999999999</v>
      </c>
      <c r="I86" s="256"/>
      <c r="J86" s="257">
        <f>ROUND(I86*H86,2)</f>
        <v>0</v>
      </c>
      <c r="K86" s="253" t="s">
        <v>719</v>
      </c>
      <c r="L86" s="72"/>
      <c r="M86" s="258" t="s">
        <v>21</v>
      </c>
      <c r="N86" s="259" t="s">
        <v>42</v>
      </c>
      <c r="O86" s="47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4" t="s">
        <v>205</v>
      </c>
      <c r="AT86" s="24" t="s">
        <v>349</v>
      </c>
      <c r="AU86" s="24" t="s">
        <v>78</v>
      </c>
      <c r="AY86" s="24" t="s">
        <v>186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4" t="s">
        <v>78</v>
      </c>
      <c r="BK86" s="247">
        <f>ROUND(I86*H86,2)</f>
        <v>0</v>
      </c>
      <c r="BL86" s="24" t="s">
        <v>205</v>
      </c>
      <c r="BM86" s="24" t="s">
        <v>2033</v>
      </c>
    </row>
    <row r="87" s="11" customFormat="1" ht="37.44001" customHeight="1">
      <c r="B87" s="219"/>
      <c r="C87" s="220"/>
      <c r="D87" s="221" t="s">
        <v>70</v>
      </c>
      <c r="E87" s="222" t="s">
        <v>2034</v>
      </c>
      <c r="F87" s="222" t="s">
        <v>2035</v>
      </c>
      <c r="G87" s="220"/>
      <c r="H87" s="220"/>
      <c r="I87" s="223"/>
      <c r="J87" s="224">
        <f>BK87</f>
        <v>0</v>
      </c>
      <c r="K87" s="220"/>
      <c r="L87" s="225"/>
      <c r="M87" s="226"/>
      <c r="N87" s="227"/>
      <c r="O87" s="227"/>
      <c r="P87" s="228">
        <f>SUM(P88:P91)</f>
        <v>0</v>
      </c>
      <c r="Q87" s="227"/>
      <c r="R87" s="228">
        <f>SUM(R88:R91)</f>
        <v>28.5182</v>
      </c>
      <c r="S87" s="227"/>
      <c r="T87" s="229">
        <f>SUM(T88:T91)</f>
        <v>0</v>
      </c>
      <c r="AR87" s="230" t="s">
        <v>78</v>
      </c>
      <c r="AT87" s="231" t="s">
        <v>70</v>
      </c>
      <c r="AU87" s="231" t="s">
        <v>71</v>
      </c>
      <c r="AY87" s="230" t="s">
        <v>186</v>
      </c>
      <c r="BK87" s="232">
        <f>SUM(BK88:BK91)</f>
        <v>0</v>
      </c>
    </row>
    <row r="88" s="1" customFormat="1" ht="25.5" customHeight="1">
      <c r="B88" s="46"/>
      <c r="C88" s="251" t="s">
        <v>84</v>
      </c>
      <c r="D88" s="251" t="s">
        <v>349</v>
      </c>
      <c r="E88" s="252" t="s">
        <v>2036</v>
      </c>
      <c r="F88" s="253" t="s">
        <v>2037</v>
      </c>
      <c r="G88" s="254" t="s">
        <v>773</v>
      </c>
      <c r="H88" s="255">
        <v>50</v>
      </c>
      <c r="I88" s="256"/>
      <c r="J88" s="257">
        <f>ROUND(I88*H88,2)</f>
        <v>0</v>
      </c>
      <c r="K88" s="253" t="s">
        <v>719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0.080030000000000004</v>
      </c>
      <c r="R88" s="245">
        <f>Q88*H88</f>
        <v>4.0015000000000001</v>
      </c>
      <c r="S88" s="245">
        <v>0</v>
      </c>
      <c r="T88" s="246">
        <f>S88*H88</f>
        <v>0</v>
      </c>
      <c r="AR88" s="24" t="s">
        <v>205</v>
      </c>
      <c r="AT88" s="24" t="s">
        <v>349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205</v>
      </c>
      <c r="BM88" s="24" t="s">
        <v>2038</v>
      </c>
    </row>
    <row r="89" s="1" customFormat="1" ht="25.5" customHeight="1">
      <c r="B89" s="46"/>
      <c r="C89" s="251" t="s">
        <v>185</v>
      </c>
      <c r="D89" s="251" t="s">
        <v>349</v>
      </c>
      <c r="E89" s="252" t="s">
        <v>2039</v>
      </c>
      <c r="F89" s="253" t="s">
        <v>2040</v>
      </c>
      <c r="G89" s="254" t="s">
        <v>773</v>
      </c>
      <c r="H89" s="255">
        <v>60</v>
      </c>
      <c r="I89" s="256"/>
      <c r="J89" s="257">
        <f>ROUND(I89*H89,2)</f>
        <v>0</v>
      </c>
      <c r="K89" s="253" t="s">
        <v>719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0.15272</v>
      </c>
      <c r="R89" s="245">
        <f>Q89*H89</f>
        <v>9.1631999999999998</v>
      </c>
      <c r="S89" s="245">
        <v>0</v>
      </c>
      <c r="T89" s="246">
        <f>S89*H89</f>
        <v>0</v>
      </c>
      <c r="AR89" s="24" t="s">
        <v>205</v>
      </c>
      <c r="AT89" s="24" t="s">
        <v>349</v>
      </c>
      <c r="AU89" s="24" t="s">
        <v>78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205</v>
      </c>
      <c r="BM89" s="24" t="s">
        <v>2041</v>
      </c>
    </row>
    <row r="90" s="1" customFormat="1" ht="25.5" customHeight="1">
      <c r="B90" s="46"/>
      <c r="C90" s="251" t="s">
        <v>205</v>
      </c>
      <c r="D90" s="251" t="s">
        <v>349</v>
      </c>
      <c r="E90" s="252" t="s">
        <v>2042</v>
      </c>
      <c r="F90" s="253" t="s">
        <v>2043</v>
      </c>
      <c r="G90" s="254" t="s">
        <v>773</v>
      </c>
      <c r="H90" s="255">
        <v>50</v>
      </c>
      <c r="I90" s="256"/>
      <c r="J90" s="257">
        <f>ROUND(I90*H90,2)</f>
        <v>0</v>
      </c>
      <c r="K90" s="253" t="s">
        <v>719</v>
      </c>
      <c r="L90" s="72"/>
      <c r="M90" s="258" t="s">
        <v>21</v>
      </c>
      <c r="N90" s="259" t="s">
        <v>42</v>
      </c>
      <c r="O90" s="47"/>
      <c r="P90" s="245">
        <f>O90*H90</f>
        <v>0</v>
      </c>
      <c r="Q90" s="245">
        <v>0.18906999999999999</v>
      </c>
      <c r="R90" s="245">
        <f>Q90*H90</f>
        <v>9.4535</v>
      </c>
      <c r="S90" s="245">
        <v>0</v>
      </c>
      <c r="T90" s="246">
        <f>S90*H90</f>
        <v>0</v>
      </c>
      <c r="AR90" s="24" t="s">
        <v>205</v>
      </c>
      <c r="AT90" s="24" t="s">
        <v>349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205</v>
      </c>
      <c r="BM90" s="24" t="s">
        <v>2044</v>
      </c>
    </row>
    <row r="91" s="1" customFormat="1" ht="16.5" customHeight="1">
      <c r="B91" s="46"/>
      <c r="C91" s="235" t="s">
        <v>209</v>
      </c>
      <c r="D91" s="235" t="s">
        <v>183</v>
      </c>
      <c r="E91" s="236" t="s">
        <v>2045</v>
      </c>
      <c r="F91" s="237" t="s">
        <v>2046</v>
      </c>
      <c r="G91" s="238" t="s">
        <v>198</v>
      </c>
      <c r="H91" s="239">
        <v>50</v>
      </c>
      <c r="I91" s="240"/>
      <c r="J91" s="241">
        <f>ROUND(I91*H91,2)</f>
        <v>0</v>
      </c>
      <c r="K91" s="237" t="s">
        <v>719</v>
      </c>
      <c r="L91" s="242"/>
      <c r="M91" s="243" t="s">
        <v>21</v>
      </c>
      <c r="N91" s="264" t="s">
        <v>42</v>
      </c>
      <c r="O91" s="261"/>
      <c r="P91" s="262">
        <f>O91*H91</f>
        <v>0</v>
      </c>
      <c r="Q91" s="262">
        <v>0.11799999999999999</v>
      </c>
      <c r="R91" s="262">
        <f>Q91*H91</f>
        <v>5.8999999999999995</v>
      </c>
      <c r="S91" s="262">
        <v>0</v>
      </c>
      <c r="T91" s="263">
        <f>S91*H91</f>
        <v>0</v>
      </c>
      <c r="AR91" s="24" t="s">
        <v>193</v>
      </c>
      <c r="AT91" s="24" t="s">
        <v>183</v>
      </c>
      <c r="AU91" s="24" t="s">
        <v>78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194</v>
      </c>
      <c r="BM91" s="24" t="s">
        <v>2047</v>
      </c>
    </row>
    <row r="92" s="1" customFormat="1" ht="6.96" customHeight="1">
      <c r="B92" s="67"/>
      <c r="C92" s="68"/>
      <c r="D92" s="68"/>
      <c r="E92" s="68"/>
      <c r="F92" s="68"/>
      <c r="G92" s="68"/>
      <c r="H92" s="68"/>
      <c r="I92" s="178"/>
      <c r="J92" s="68"/>
      <c r="K92" s="68"/>
      <c r="L92" s="72"/>
    </row>
  </sheetData>
  <sheetProtection sheet="1" autoFilter="0" formatColumns="0" formatRows="0" objects="1" scenarios="1" spinCount="100000" saltValue="A01XfB9rsLshzAZnUR6Pa0Tn6n3NcnnEcacwpe381faOJXjHpVEubbYqr+AWpSYXvwIzmQr+mMfXYqmMdp5pqQ==" hashValue="Fws+yjsSqqxmFJnBeZs/Dk/DqDJ6WPbxcz1dVS0OATM8vmF7ylkwM89PwfVCXSXjAR+6FWP6ZTl7NJNWYzA3Yg==" algorithmName="SHA-512" password="CC35"/>
  <autoFilter ref="C83:K9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141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2048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2049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2050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ROUND(J83,2)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ROUND(SUM(BE83:BE101), 2)</f>
        <v>0</v>
      </c>
      <c r="G32" s="47"/>
      <c r="H32" s="47"/>
      <c r="I32" s="170">
        <v>0.20999999999999999</v>
      </c>
      <c r="J32" s="169">
        <f>ROUND(ROUND((SUM(BE83:BE101)),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ROUND(SUM(BF83:BF101), 2)</f>
        <v>0</v>
      </c>
      <c r="G33" s="47"/>
      <c r="H33" s="47"/>
      <c r="I33" s="170">
        <v>0.14999999999999999</v>
      </c>
      <c r="J33" s="169">
        <f>ROUND(ROUND((SUM(BF83:BF101)),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ROUND(SUM(BG83:BG101),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ROUND(SUM(BH83:BH101),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ROUND(SUM(BI83:BI101),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2048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úprava SZZ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>ŽST Třebechovice p. O.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J83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2051</v>
      </c>
      <c r="E61" s="192"/>
      <c r="F61" s="192"/>
      <c r="G61" s="192"/>
      <c r="H61" s="192"/>
      <c r="I61" s="193"/>
      <c r="J61" s="194">
        <f>J84</f>
        <v>0</v>
      </c>
      <c r="K61" s="195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56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78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81"/>
      <c r="J67" s="71"/>
      <c r="K67" s="71"/>
      <c r="L67" s="72"/>
    </row>
    <row r="68" s="1" customFormat="1" ht="36.96" customHeight="1">
      <c r="B68" s="46"/>
      <c r="C68" s="73" t="s">
        <v>169</v>
      </c>
      <c r="D68" s="74"/>
      <c r="E68" s="74"/>
      <c r="F68" s="74"/>
      <c r="G68" s="74"/>
      <c r="H68" s="74"/>
      <c r="I68" s="203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16.5" customHeight="1">
      <c r="B71" s="46"/>
      <c r="C71" s="74"/>
      <c r="D71" s="74"/>
      <c r="E71" s="204" t="str">
        <f>E7</f>
        <v>Oprava PZS v km 39,022 39,319 39,577 40,320 40,885 a 41,692 trati Choceň - Týniště n. O. - Velký Osek</v>
      </c>
      <c r="F71" s="76"/>
      <c r="G71" s="76"/>
      <c r="H71" s="76"/>
      <c r="I71" s="203"/>
      <c r="J71" s="74"/>
      <c r="K71" s="74"/>
      <c r="L71" s="72"/>
    </row>
    <row r="72">
      <c r="B72" s="28"/>
      <c r="C72" s="76" t="s">
        <v>157</v>
      </c>
      <c r="D72" s="205"/>
      <c r="E72" s="205"/>
      <c r="F72" s="205"/>
      <c r="G72" s="205"/>
      <c r="H72" s="205"/>
      <c r="I72" s="148"/>
      <c r="J72" s="205"/>
      <c r="K72" s="205"/>
      <c r="L72" s="206"/>
    </row>
    <row r="73" s="1" customFormat="1" ht="16.5" customHeight="1">
      <c r="B73" s="46"/>
      <c r="C73" s="74"/>
      <c r="D73" s="74"/>
      <c r="E73" s="204" t="s">
        <v>2048</v>
      </c>
      <c r="F73" s="74"/>
      <c r="G73" s="74"/>
      <c r="H73" s="74"/>
      <c r="I73" s="203"/>
      <c r="J73" s="74"/>
      <c r="K73" s="74"/>
      <c r="L73" s="72"/>
    </row>
    <row r="74" s="1" customFormat="1" ht="14.4" customHeight="1">
      <c r="B74" s="46"/>
      <c r="C74" s="76" t="s">
        <v>159</v>
      </c>
      <c r="D74" s="74"/>
      <c r="E74" s="74"/>
      <c r="F74" s="74"/>
      <c r="G74" s="74"/>
      <c r="H74" s="74"/>
      <c r="I74" s="203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E11</f>
        <v>PS 01 - úprava SZZ</v>
      </c>
      <c r="F75" s="74"/>
      <c r="G75" s="74"/>
      <c r="H75" s="74"/>
      <c r="I75" s="203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8" customHeight="1">
      <c r="B77" s="46"/>
      <c r="C77" s="76" t="s">
        <v>23</v>
      </c>
      <c r="D77" s="74"/>
      <c r="E77" s="74"/>
      <c r="F77" s="207" t="str">
        <f>F14</f>
        <v>ŽST Třebechovice p. O.</v>
      </c>
      <c r="G77" s="74"/>
      <c r="H77" s="74"/>
      <c r="I77" s="208" t="s">
        <v>25</v>
      </c>
      <c r="J77" s="85" t="str">
        <f>IF(J14="","",J14)</f>
        <v>26. 11. 2018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>
      <c r="B79" s="46"/>
      <c r="C79" s="76" t="s">
        <v>27</v>
      </c>
      <c r="D79" s="74"/>
      <c r="E79" s="74"/>
      <c r="F79" s="207" t="str">
        <f>E17</f>
        <v xml:space="preserve"> </v>
      </c>
      <c r="G79" s="74"/>
      <c r="H79" s="74"/>
      <c r="I79" s="208" t="s">
        <v>32</v>
      </c>
      <c r="J79" s="207" t="str">
        <f>E23</f>
        <v xml:space="preserve"> Signal Projekt, s.r.o.</v>
      </c>
      <c r="K79" s="74"/>
      <c r="L79" s="72"/>
    </row>
    <row r="80" s="1" customFormat="1" ht="14.4" customHeight="1">
      <c r="B80" s="46"/>
      <c r="C80" s="76" t="s">
        <v>30</v>
      </c>
      <c r="D80" s="74"/>
      <c r="E80" s="74"/>
      <c r="F80" s="207" t="str">
        <f>IF(E20="","",E20)</f>
        <v/>
      </c>
      <c r="G80" s="74"/>
      <c r="H80" s="74"/>
      <c r="I80" s="203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203"/>
      <c r="J81" s="74"/>
      <c r="K81" s="74"/>
      <c r="L81" s="72"/>
    </row>
    <row r="82" s="10" customFormat="1" ht="29.28" customHeight="1">
      <c r="B82" s="209"/>
      <c r="C82" s="210" t="s">
        <v>170</v>
      </c>
      <c r="D82" s="211" t="s">
        <v>56</v>
      </c>
      <c r="E82" s="211" t="s">
        <v>52</v>
      </c>
      <c r="F82" s="211" t="s">
        <v>171</v>
      </c>
      <c r="G82" s="211" t="s">
        <v>172</v>
      </c>
      <c r="H82" s="211" t="s">
        <v>173</v>
      </c>
      <c r="I82" s="212" t="s">
        <v>174</v>
      </c>
      <c r="J82" s="211" t="s">
        <v>163</v>
      </c>
      <c r="K82" s="213" t="s">
        <v>175</v>
      </c>
      <c r="L82" s="214"/>
      <c r="M82" s="102" t="s">
        <v>176</v>
      </c>
      <c r="N82" s="103" t="s">
        <v>41</v>
      </c>
      <c r="O82" s="103" t="s">
        <v>177</v>
      </c>
      <c r="P82" s="103" t="s">
        <v>178</v>
      </c>
      <c r="Q82" s="103" t="s">
        <v>179</v>
      </c>
      <c r="R82" s="103" t="s">
        <v>180</v>
      </c>
      <c r="S82" s="103" t="s">
        <v>181</v>
      </c>
      <c r="T82" s="104" t="s">
        <v>182</v>
      </c>
    </row>
    <row r="83" s="1" customFormat="1" ht="29.28" customHeight="1">
      <c r="B83" s="46"/>
      <c r="C83" s="108" t="s">
        <v>164</v>
      </c>
      <c r="D83" s="74"/>
      <c r="E83" s="74"/>
      <c r="F83" s="74"/>
      <c r="G83" s="74"/>
      <c r="H83" s="74"/>
      <c r="I83" s="203"/>
      <c r="J83" s="215">
        <f>BK83</f>
        <v>0</v>
      </c>
      <c r="K83" s="74"/>
      <c r="L83" s="72"/>
      <c r="M83" s="105"/>
      <c r="N83" s="106"/>
      <c r="O83" s="106"/>
      <c r="P83" s="216">
        <f>P84</f>
        <v>0</v>
      </c>
      <c r="Q83" s="106"/>
      <c r="R83" s="216">
        <f>R84</f>
        <v>0</v>
      </c>
      <c r="S83" s="106"/>
      <c r="T83" s="217">
        <f>T84</f>
        <v>0</v>
      </c>
      <c r="AT83" s="24" t="s">
        <v>70</v>
      </c>
      <c r="AU83" s="24" t="s">
        <v>165</v>
      </c>
      <c r="BK83" s="218">
        <f>BK84</f>
        <v>0</v>
      </c>
    </row>
    <row r="84" s="11" customFormat="1" ht="37.44001" customHeight="1">
      <c r="B84" s="219"/>
      <c r="C84" s="220"/>
      <c r="D84" s="221" t="s">
        <v>70</v>
      </c>
      <c r="E84" s="222" t="s">
        <v>203</v>
      </c>
      <c r="F84" s="222" t="s">
        <v>2052</v>
      </c>
      <c r="G84" s="220"/>
      <c r="H84" s="220"/>
      <c r="I84" s="223"/>
      <c r="J84" s="224">
        <f>BK84</f>
        <v>0</v>
      </c>
      <c r="K84" s="220"/>
      <c r="L84" s="225"/>
      <c r="M84" s="226"/>
      <c r="N84" s="227"/>
      <c r="O84" s="227"/>
      <c r="P84" s="228">
        <f>SUM(P85:P101)</f>
        <v>0</v>
      </c>
      <c r="Q84" s="227"/>
      <c r="R84" s="228">
        <f>SUM(R85:R101)</f>
        <v>0</v>
      </c>
      <c r="S84" s="227"/>
      <c r="T84" s="229">
        <f>SUM(T85:T101)</f>
        <v>0</v>
      </c>
      <c r="AR84" s="230" t="s">
        <v>205</v>
      </c>
      <c r="AT84" s="231" t="s">
        <v>70</v>
      </c>
      <c r="AU84" s="231" t="s">
        <v>71</v>
      </c>
      <c r="AY84" s="230" t="s">
        <v>186</v>
      </c>
      <c r="BK84" s="232">
        <f>SUM(BK85:BK101)</f>
        <v>0</v>
      </c>
    </row>
    <row r="85" s="1" customFormat="1" ht="51" customHeight="1">
      <c r="B85" s="46"/>
      <c r="C85" s="251" t="s">
        <v>78</v>
      </c>
      <c r="D85" s="251" t="s">
        <v>349</v>
      </c>
      <c r="E85" s="252" t="s">
        <v>2053</v>
      </c>
      <c r="F85" s="253" t="s">
        <v>2054</v>
      </c>
      <c r="G85" s="254" t="s">
        <v>191</v>
      </c>
      <c r="H85" s="255">
        <v>50</v>
      </c>
      <c r="I85" s="256"/>
      <c r="J85" s="257">
        <f>ROUND(I85*H85,2)</f>
        <v>0</v>
      </c>
      <c r="K85" s="253" t="s">
        <v>192</v>
      </c>
      <c r="L85" s="72"/>
      <c r="M85" s="258" t="s">
        <v>21</v>
      </c>
      <c r="N85" s="259" t="s">
        <v>42</v>
      </c>
      <c r="O85" s="47"/>
      <c r="P85" s="245">
        <f>O85*H85</f>
        <v>0</v>
      </c>
      <c r="Q85" s="245">
        <v>0</v>
      </c>
      <c r="R85" s="245">
        <f>Q85*H85</f>
        <v>0</v>
      </c>
      <c r="S85" s="245">
        <v>0</v>
      </c>
      <c r="T85" s="246">
        <f>S85*H85</f>
        <v>0</v>
      </c>
      <c r="AR85" s="24" t="s">
        <v>456</v>
      </c>
      <c r="AT85" s="24" t="s">
        <v>349</v>
      </c>
      <c r="AU85" s="24" t="s">
        <v>78</v>
      </c>
      <c r="AY85" s="24" t="s">
        <v>186</v>
      </c>
      <c r="BE85" s="247">
        <f>IF(N85="základní",J85,0)</f>
        <v>0</v>
      </c>
      <c r="BF85" s="247">
        <f>IF(N85="snížená",J85,0)</f>
        <v>0</v>
      </c>
      <c r="BG85" s="247">
        <f>IF(N85="zákl. přenesená",J85,0)</f>
        <v>0</v>
      </c>
      <c r="BH85" s="247">
        <f>IF(N85="sníž. přenesená",J85,0)</f>
        <v>0</v>
      </c>
      <c r="BI85" s="247">
        <f>IF(N85="nulová",J85,0)</f>
        <v>0</v>
      </c>
      <c r="BJ85" s="24" t="s">
        <v>78</v>
      </c>
      <c r="BK85" s="247">
        <f>ROUND(I85*H85,2)</f>
        <v>0</v>
      </c>
      <c r="BL85" s="24" t="s">
        <v>456</v>
      </c>
      <c r="BM85" s="24" t="s">
        <v>2055</v>
      </c>
    </row>
    <row r="86" s="1" customFormat="1" ht="63.75" customHeight="1">
      <c r="B86" s="46"/>
      <c r="C86" s="251" t="s">
        <v>84</v>
      </c>
      <c r="D86" s="251" t="s">
        <v>349</v>
      </c>
      <c r="E86" s="252" t="s">
        <v>2056</v>
      </c>
      <c r="F86" s="253" t="s">
        <v>2057</v>
      </c>
      <c r="G86" s="254" t="s">
        <v>198</v>
      </c>
      <c r="H86" s="255">
        <v>20</v>
      </c>
      <c r="I86" s="256"/>
      <c r="J86" s="257">
        <f>ROUND(I86*H86,2)</f>
        <v>0</v>
      </c>
      <c r="K86" s="253" t="s">
        <v>192</v>
      </c>
      <c r="L86" s="72"/>
      <c r="M86" s="258" t="s">
        <v>21</v>
      </c>
      <c r="N86" s="259" t="s">
        <v>42</v>
      </c>
      <c r="O86" s="47"/>
      <c r="P86" s="245">
        <f>O86*H86</f>
        <v>0</v>
      </c>
      <c r="Q86" s="245">
        <v>0</v>
      </c>
      <c r="R86" s="245">
        <f>Q86*H86</f>
        <v>0</v>
      </c>
      <c r="S86" s="245">
        <v>0</v>
      </c>
      <c r="T86" s="246">
        <f>S86*H86</f>
        <v>0</v>
      </c>
      <c r="AR86" s="24" t="s">
        <v>456</v>
      </c>
      <c r="AT86" s="24" t="s">
        <v>349</v>
      </c>
      <c r="AU86" s="24" t="s">
        <v>78</v>
      </c>
      <c r="AY86" s="24" t="s">
        <v>186</v>
      </c>
      <c r="BE86" s="247">
        <f>IF(N86="základní",J86,0)</f>
        <v>0</v>
      </c>
      <c r="BF86" s="247">
        <f>IF(N86="snížená",J86,0)</f>
        <v>0</v>
      </c>
      <c r="BG86" s="247">
        <f>IF(N86="zákl. přenesená",J86,0)</f>
        <v>0</v>
      </c>
      <c r="BH86" s="247">
        <f>IF(N86="sníž. přenesená",J86,0)</f>
        <v>0</v>
      </c>
      <c r="BI86" s="247">
        <f>IF(N86="nulová",J86,0)</f>
        <v>0</v>
      </c>
      <c r="BJ86" s="24" t="s">
        <v>78</v>
      </c>
      <c r="BK86" s="247">
        <f>ROUND(I86*H86,2)</f>
        <v>0</v>
      </c>
      <c r="BL86" s="24" t="s">
        <v>456</v>
      </c>
      <c r="BM86" s="24" t="s">
        <v>2058</v>
      </c>
    </row>
    <row r="87" s="1" customFormat="1" ht="51" customHeight="1">
      <c r="B87" s="46"/>
      <c r="C87" s="251" t="s">
        <v>185</v>
      </c>
      <c r="D87" s="251" t="s">
        <v>349</v>
      </c>
      <c r="E87" s="252" t="s">
        <v>2059</v>
      </c>
      <c r="F87" s="253" t="s">
        <v>2060</v>
      </c>
      <c r="G87" s="254" t="s">
        <v>198</v>
      </c>
      <c r="H87" s="255">
        <v>1</v>
      </c>
      <c r="I87" s="256"/>
      <c r="J87" s="257">
        <f>ROUND(I87*H87,2)</f>
        <v>0</v>
      </c>
      <c r="K87" s="253" t="s">
        <v>192</v>
      </c>
      <c r="L87" s="72"/>
      <c r="M87" s="258" t="s">
        <v>21</v>
      </c>
      <c r="N87" s="259" t="s">
        <v>42</v>
      </c>
      <c r="O87" s="47"/>
      <c r="P87" s="245">
        <f>O87*H87</f>
        <v>0</v>
      </c>
      <c r="Q87" s="245">
        <v>0</v>
      </c>
      <c r="R87" s="245">
        <f>Q87*H87</f>
        <v>0</v>
      </c>
      <c r="S87" s="245">
        <v>0</v>
      </c>
      <c r="T87" s="246">
        <f>S87*H87</f>
        <v>0</v>
      </c>
      <c r="AR87" s="24" t="s">
        <v>456</v>
      </c>
      <c r="AT87" s="24" t="s">
        <v>349</v>
      </c>
      <c r="AU87" s="24" t="s">
        <v>78</v>
      </c>
      <c r="AY87" s="24" t="s">
        <v>186</v>
      </c>
      <c r="BE87" s="247">
        <f>IF(N87="základní",J87,0)</f>
        <v>0</v>
      </c>
      <c r="BF87" s="247">
        <f>IF(N87="snížená",J87,0)</f>
        <v>0</v>
      </c>
      <c r="BG87" s="247">
        <f>IF(N87="zákl. přenesená",J87,0)</f>
        <v>0</v>
      </c>
      <c r="BH87" s="247">
        <f>IF(N87="sníž. přenesená",J87,0)</f>
        <v>0</v>
      </c>
      <c r="BI87" s="247">
        <f>IF(N87="nulová",J87,0)</f>
        <v>0</v>
      </c>
      <c r="BJ87" s="24" t="s">
        <v>78</v>
      </c>
      <c r="BK87" s="247">
        <f>ROUND(I87*H87,2)</f>
        <v>0</v>
      </c>
      <c r="BL87" s="24" t="s">
        <v>456</v>
      </c>
      <c r="BM87" s="24" t="s">
        <v>2061</v>
      </c>
    </row>
    <row r="88" s="1" customFormat="1" ht="16.5" customHeight="1">
      <c r="B88" s="46"/>
      <c r="C88" s="251" t="s">
        <v>205</v>
      </c>
      <c r="D88" s="251" t="s">
        <v>349</v>
      </c>
      <c r="E88" s="252" t="s">
        <v>2062</v>
      </c>
      <c r="F88" s="253" t="s">
        <v>2063</v>
      </c>
      <c r="G88" s="254" t="s">
        <v>198</v>
      </c>
      <c r="H88" s="255">
        <v>1</v>
      </c>
      <c r="I88" s="256"/>
      <c r="J88" s="257">
        <f>ROUND(I88*H88,2)</f>
        <v>0</v>
      </c>
      <c r="K88" s="253" t="s">
        <v>192</v>
      </c>
      <c r="L88" s="72"/>
      <c r="M88" s="258" t="s">
        <v>21</v>
      </c>
      <c r="N88" s="259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456</v>
      </c>
      <c r="AT88" s="24" t="s">
        <v>349</v>
      </c>
      <c r="AU88" s="24" t="s">
        <v>78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456</v>
      </c>
      <c r="BM88" s="24" t="s">
        <v>2064</v>
      </c>
    </row>
    <row r="89" s="1" customFormat="1" ht="16.5" customHeight="1">
      <c r="B89" s="46"/>
      <c r="C89" s="251" t="s">
        <v>209</v>
      </c>
      <c r="D89" s="251" t="s">
        <v>349</v>
      </c>
      <c r="E89" s="252" t="s">
        <v>2065</v>
      </c>
      <c r="F89" s="253" t="s">
        <v>2066</v>
      </c>
      <c r="G89" s="254" t="s">
        <v>198</v>
      </c>
      <c r="H89" s="255">
        <v>1</v>
      </c>
      <c r="I89" s="256"/>
      <c r="J89" s="257">
        <f>ROUND(I89*H89,2)</f>
        <v>0</v>
      </c>
      <c r="K89" s="253" t="s">
        <v>192</v>
      </c>
      <c r="L89" s="72"/>
      <c r="M89" s="258" t="s">
        <v>21</v>
      </c>
      <c r="N89" s="259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456</v>
      </c>
      <c r="AT89" s="24" t="s">
        <v>349</v>
      </c>
      <c r="AU89" s="24" t="s">
        <v>78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456</v>
      </c>
      <c r="BM89" s="24" t="s">
        <v>2067</v>
      </c>
    </row>
    <row r="90" s="1" customFormat="1" ht="16.5" customHeight="1">
      <c r="B90" s="46"/>
      <c r="C90" s="235" t="s">
        <v>213</v>
      </c>
      <c r="D90" s="235" t="s">
        <v>183</v>
      </c>
      <c r="E90" s="236" t="s">
        <v>2068</v>
      </c>
      <c r="F90" s="237" t="s">
        <v>2069</v>
      </c>
      <c r="G90" s="238" t="s">
        <v>2070</v>
      </c>
      <c r="H90" s="239">
        <v>1</v>
      </c>
      <c r="I90" s="240"/>
      <c r="J90" s="241">
        <f>ROUND(I90*H90,2)</f>
        <v>0</v>
      </c>
      <c r="K90" s="237" t="s">
        <v>21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301</v>
      </c>
      <c r="AT90" s="24" t="s">
        <v>183</v>
      </c>
      <c r="AU90" s="24" t="s">
        <v>78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301</v>
      </c>
      <c r="BM90" s="24" t="s">
        <v>2071</v>
      </c>
    </row>
    <row r="91" s="1" customFormat="1" ht="16.5" customHeight="1">
      <c r="B91" s="46"/>
      <c r="C91" s="251" t="s">
        <v>223</v>
      </c>
      <c r="D91" s="251" t="s">
        <v>349</v>
      </c>
      <c r="E91" s="252" t="s">
        <v>2072</v>
      </c>
      <c r="F91" s="253" t="s">
        <v>2073</v>
      </c>
      <c r="G91" s="254" t="s">
        <v>198</v>
      </c>
      <c r="H91" s="255">
        <v>1</v>
      </c>
      <c r="I91" s="256"/>
      <c r="J91" s="257">
        <f>ROUND(I91*H91,2)</f>
        <v>0</v>
      </c>
      <c r="K91" s="253" t="s">
        <v>192</v>
      </c>
      <c r="L91" s="72"/>
      <c r="M91" s="258" t="s">
        <v>21</v>
      </c>
      <c r="N91" s="259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456</v>
      </c>
      <c r="AT91" s="24" t="s">
        <v>349</v>
      </c>
      <c r="AU91" s="24" t="s">
        <v>78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456</v>
      </c>
      <c r="BM91" s="24" t="s">
        <v>2074</v>
      </c>
    </row>
    <row r="92" s="1" customFormat="1" ht="16.5" customHeight="1">
      <c r="B92" s="46"/>
      <c r="C92" s="251" t="s">
        <v>228</v>
      </c>
      <c r="D92" s="251" t="s">
        <v>349</v>
      </c>
      <c r="E92" s="252" t="s">
        <v>2075</v>
      </c>
      <c r="F92" s="253" t="s">
        <v>2076</v>
      </c>
      <c r="G92" s="254" t="s">
        <v>198</v>
      </c>
      <c r="H92" s="255">
        <v>1</v>
      </c>
      <c r="I92" s="256"/>
      <c r="J92" s="257">
        <f>ROUND(I92*H92,2)</f>
        <v>0</v>
      </c>
      <c r="K92" s="253" t="s">
        <v>192</v>
      </c>
      <c r="L92" s="72"/>
      <c r="M92" s="258" t="s">
        <v>21</v>
      </c>
      <c r="N92" s="259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456</v>
      </c>
      <c r="AT92" s="24" t="s">
        <v>349</v>
      </c>
      <c r="AU92" s="24" t="s">
        <v>78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456</v>
      </c>
      <c r="BM92" s="24" t="s">
        <v>2077</v>
      </c>
    </row>
    <row r="93" s="1" customFormat="1" ht="25.5" customHeight="1">
      <c r="B93" s="46"/>
      <c r="C93" s="235" t="s">
        <v>233</v>
      </c>
      <c r="D93" s="235" t="s">
        <v>183</v>
      </c>
      <c r="E93" s="236" t="s">
        <v>399</v>
      </c>
      <c r="F93" s="237" t="s">
        <v>400</v>
      </c>
      <c r="G93" s="238" t="s">
        <v>198</v>
      </c>
      <c r="H93" s="239">
        <v>6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193</v>
      </c>
      <c r="AT93" s="24" t="s">
        <v>183</v>
      </c>
      <c r="AU93" s="24" t="s">
        <v>78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194</v>
      </c>
      <c r="BM93" s="24" t="s">
        <v>2078</v>
      </c>
    </row>
    <row r="94" s="1" customFormat="1" ht="25.5" customHeight="1">
      <c r="B94" s="46"/>
      <c r="C94" s="251" t="s">
        <v>237</v>
      </c>
      <c r="D94" s="251" t="s">
        <v>349</v>
      </c>
      <c r="E94" s="252" t="s">
        <v>2079</v>
      </c>
      <c r="F94" s="253" t="s">
        <v>2080</v>
      </c>
      <c r="G94" s="254" t="s">
        <v>198</v>
      </c>
      <c r="H94" s="255">
        <v>1</v>
      </c>
      <c r="I94" s="256"/>
      <c r="J94" s="257">
        <f>ROUND(I94*H94,2)</f>
        <v>0</v>
      </c>
      <c r="K94" s="253" t="s">
        <v>192</v>
      </c>
      <c r="L94" s="72"/>
      <c r="M94" s="258" t="s">
        <v>21</v>
      </c>
      <c r="N94" s="259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456</v>
      </c>
      <c r="AT94" s="24" t="s">
        <v>349</v>
      </c>
      <c r="AU94" s="24" t="s">
        <v>78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456</v>
      </c>
      <c r="BM94" s="24" t="s">
        <v>2081</v>
      </c>
    </row>
    <row r="95" s="1" customFormat="1" ht="51" customHeight="1">
      <c r="B95" s="46"/>
      <c r="C95" s="251" t="s">
        <v>241</v>
      </c>
      <c r="D95" s="251" t="s">
        <v>349</v>
      </c>
      <c r="E95" s="252" t="s">
        <v>2082</v>
      </c>
      <c r="F95" s="253" t="s">
        <v>2083</v>
      </c>
      <c r="G95" s="254" t="s">
        <v>191</v>
      </c>
      <c r="H95" s="255">
        <v>5</v>
      </c>
      <c r="I95" s="256"/>
      <c r="J95" s="257">
        <f>ROUND(I95*H95,2)</f>
        <v>0</v>
      </c>
      <c r="K95" s="253" t="s">
        <v>192</v>
      </c>
      <c r="L95" s="72"/>
      <c r="M95" s="258" t="s">
        <v>21</v>
      </c>
      <c r="N95" s="259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456</v>
      </c>
      <c r="AT95" s="24" t="s">
        <v>349</v>
      </c>
      <c r="AU95" s="24" t="s">
        <v>78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456</v>
      </c>
      <c r="BM95" s="24" t="s">
        <v>2084</v>
      </c>
    </row>
    <row r="96" s="1" customFormat="1" ht="16.5" customHeight="1">
      <c r="B96" s="46"/>
      <c r="C96" s="235" t="s">
        <v>245</v>
      </c>
      <c r="D96" s="235" t="s">
        <v>183</v>
      </c>
      <c r="E96" s="236" t="s">
        <v>2085</v>
      </c>
      <c r="F96" s="237" t="s">
        <v>2086</v>
      </c>
      <c r="G96" s="238" t="s">
        <v>191</v>
      </c>
      <c r="H96" s="239">
        <v>5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193</v>
      </c>
      <c r="AT96" s="24" t="s">
        <v>183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194</v>
      </c>
      <c r="BM96" s="24" t="s">
        <v>2087</v>
      </c>
    </row>
    <row r="97" s="1" customFormat="1" ht="25.5" customHeight="1">
      <c r="B97" s="46"/>
      <c r="C97" s="251" t="s">
        <v>249</v>
      </c>
      <c r="D97" s="251" t="s">
        <v>349</v>
      </c>
      <c r="E97" s="252" t="s">
        <v>626</v>
      </c>
      <c r="F97" s="253" t="s">
        <v>627</v>
      </c>
      <c r="G97" s="254" t="s">
        <v>198</v>
      </c>
      <c r="H97" s="255">
        <v>400</v>
      </c>
      <c r="I97" s="256"/>
      <c r="J97" s="257">
        <f>ROUND(I97*H97,2)</f>
        <v>0</v>
      </c>
      <c r="K97" s="253" t="s">
        <v>192</v>
      </c>
      <c r="L97" s="72"/>
      <c r="M97" s="258" t="s">
        <v>21</v>
      </c>
      <c r="N97" s="259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456</v>
      </c>
      <c r="AT97" s="24" t="s">
        <v>349</v>
      </c>
      <c r="AU97" s="24" t="s">
        <v>78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456</v>
      </c>
      <c r="BM97" s="24" t="s">
        <v>2088</v>
      </c>
    </row>
    <row r="98" s="1" customFormat="1" ht="16.5" customHeight="1">
      <c r="B98" s="46"/>
      <c r="C98" s="251" t="s">
        <v>254</v>
      </c>
      <c r="D98" s="251" t="s">
        <v>349</v>
      </c>
      <c r="E98" s="252" t="s">
        <v>2089</v>
      </c>
      <c r="F98" s="253" t="s">
        <v>2090</v>
      </c>
      <c r="G98" s="254" t="s">
        <v>198</v>
      </c>
      <c r="H98" s="255">
        <v>220</v>
      </c>
      <c r="I98" s="256"/>
      <c r="J98" s="257">
        <f>ROUND(I98*H98,2)</f>
        <v>0</v>
      </c>
      <c r="K98" s="253" t="s">
        <v>192</v>
      </c>
      <c r="L98" s="72"/>
      <c r="M98" s="258" t="s">
        <v>21</v>
      </c>
      <c r="N98" s="259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456</v>
      </c>
      <c r="AT98" s="24" t="s">
        <v>349</v>
      </c>
      <c r="AU98" s="24" t="s">
        <v>78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456</v>
      </c>
      <c r="BM98" s="24" t="s">
        <v>2091</v>
      </c>
    </row>
    <row r="99" s="1" customFormat="1" ht="25.5" customHeight="1">
      <c r="B99" s="46"/>
      <c r="C99" s="235" t="s">
        <v>10</v>
      </c>
      <c r="D99" s="235" t="s">
        <v>183</v>
      </c>
      <c r="E99" s="236" t="s">
        <v>2092</v>
      </c>
      <c r="F99" s="237" t="s">
        <v>2093</v>
      </c>
      <c r="G99" s="238" t="s">
        <v>191</v>
      </c>
      <c r="H99" s="239">
        <v>50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78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2094</v>
      </c>
    </row>
    <row r="100" s="1" customFormat="1" ht="51" customHeight="1">
      <c r="B100" s="46"/>
      <c r="C100" s="235" t="s">
        <v>262</v>
      </c>
      <c r="D100" s="235" t="s">
        <v>183</v>
      </c>
      <c r="E100" s="236" t="s">
        <v>2095</v>
      </c>
      <c r="F100" s="237" t="s">
        <v>2096</v>
      </c>
      <c r="G100" s="238" t="s">
        <v>198</v>
      </c>
      <c r="H100" s="239">
        <v>1</v>
      </c>
      <c r="I100" s="240"/>
      <c r="J100" s="241">
        <f>ROUND(I100*H100,2)</f>
        <v>0</v>
      </c>
      <c r="K100" s="237" t="s">
        <v>192</v>
      </c>
      <c r="L100" s="242"/>
      <c r="M100" s="243" t="s">
        <v>21</v>
      </c>
      <c r="N100" s="244" t="s">
        <v>42</v>
      </c>
      <c r="O100" s="47"/>
      <c r="P100" s="245">
        <f>O100*H100</f>
        <v>0</v>
      </c>
      <c r="Q100" s="245">
        <v>0</v>
      </c>
      <c r="R100" s="245">
        <f>Q100*H100</f>
        <v>0</v>
      </c>
      <c r="S100" s="245">
        <v>0</v>
      </c>
      <c r="T100" s="246">
        <f>S100*H100</f>
        <v>0</v>
      </c>
      <c r="AR100" s="24" t="s">
        <v>301</v>
      </c>
      <c r="AT100" s="24" t="s">
        <v>183</v>
      </c>
      <c r="AU100" s="24" t="s">
        <v>78</v>
      </c>
      <c r="AY100" s="24" t="s">
        <v>186</v>
      </c>
      <c r="BE100" s="247">
        <f>IF(N100="základní",J100,0)</f>
        <v>0</v>
      </c>
      <c r="BF100" s="247">
        <f>IF(N100="snížená",J100,0)</f>
        <v>0</v>
      </c>
      <c r="BG100" s="247">
        <f>IF(N100="zákl. přenesená",J100,0)</f>
        <v>0</v>
      </c>
      <c r="BH100" s="247">
        <f>IF(N100="sníž. přenesená",J100,0)</f>
        <v>0</v>
      </c>
      <c r="BI100" s="247">
        <f>IF(N100="nulová",J100,0)</f>
        <v>0</v>
      </c>
      <c r="BJ100" s="24" t="s">
        <v>78</v>
      </c>
      <c r="BK100" s="247">
        <f>ROUND(I100*H100,2)</f>
        <v>0</v>
      </c>
      <c r="BL100" s="24" t="s">
        <v>301</v>
      </c>
      <c r="BM100" s="24" t="s">
        <v>2097</v>
      </c>
    </row>
    <row r="101" s="1" customFormat="1">
      <c r="B101" s="46"/>
      <c r="C101" s="74"/>
      <c r="D101" s="248" t="s">
        <v>221</v>
      </c>
      <c r="E101" s="74"/>
      <c r="F101" s="249" t="s">
        <v>2098</v>
      </c>
      <c r="G101" s="74"/>
      <c r="H101" s="74"/>
      <c r="I101" s="203"/>
      <c r="J101" s="74"/>
      <c r="K101" s="74"/>
      <c r="L101" s="72"/>
      <c r="M101" s="265"/>
      <c r="N101" s="261"/>
      <c r="O101" s="261"/>
      <c r="P101" s="261"/>
      <c r="Q101" s="261"/>
      <c r="R101" s="261"/>
      <c r="S101" s="261"/>
      <c r="T101" s="266"/>
      <c r="AT101" s="24" t="s">
        <v>221</v>
      </c>
      <c r="AU101" s="24" t="s">
        <v>78</v>
      </c>
    </row>
    <row r="102" s="1" customFormat="1" ht="6.96" customHeight="1">
      <c r="B102" s="67"/>
      <c r="C102" s="68"/>
      <c r="D102" s="68"/>
      <c r="E102" s="68"/>
      <c r="F102" s="68"/>
      <c r="G102" s="68"/>
      <c r="H102" s="68"/>
      <c r="I102" s="178"/>
      <c r="J102" s="68"/>
      <c r="K102" s="68"/>
      <c r="L102" s="72"/>
    </row>
  </sheetData>
  <sheetProtection sheet="1" autoFilter="0" formatColumns="0" formatRows="0" objects="1" scenarios="1" spinCount="100000" saltValue="rlQ1cJjQiZpU3HRg3I6Q7Urhdqaj/NQzRYOgAohbeEJZ1GLa7piPakqBp89QRLGHSL60njUI6UDLrBaYCu63wA==" hashValue="ekqVh6aD8y9xdhjOg+6b8WTvut5qet5AbFHSVCLJdDdTc2VHXJFJNA6KdG82F7MtLeZ7MwA75+N18baV3t/rcA==" algorithmName="SHA-512" password="CC35"/>
  <autoFilter ref="C82:K10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1:H71"/>
    <mergeCell ref="E73:H73"/>
    <mergeCell ref="E75:H75"/>
    <mergeCell ref="G1:H1"/>
    <mergeCell ref="L2:V2"/>
  </mergeCells>
  <hyperlinks>
    <hyperlink ref="F1:G1" location="C2" display="1) Krycí list soupisu"/>
    <hyperlink ref="G1:H1" location="C58" display="2) Rekapitulace"/>
    <hyperlink ref="J1" location="C82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146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>
      <c r="B8" s="28"/>
      <c r="C8" s="29"/>
      <c r="D8" s="40" t="s">
        <v>157</v>
      </c>
      <c r="E8" s="29"/>
      <c r="F8" s="29"/>
      <c r="G8" s="29"/>
      <c r="H8" s="29"/>
      <c r="I8" s="154"/>
      <c r="J8" s="29"/>
      <c r="K8" s="31"/>
    </row>
    <row r="9" s="1" customFormat="1" ht="16.5" customHeight="1">
      <c r="B9" s="46"/>
      <c r="C9" s="47"/>
      <c r="D9" s="47"/>
      <c r="E9" s="155" t="s">
        <v>2099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0" t="s">
        <v>159</v>
      </c>
      <c r="E10" s="47"/>
      <c r="F10" s="47"/>
      <c r="G10" s="47"/>
      <c r="H10" s="47"/>
      <c r="I10" s="156"/>
      <c r="J10" s="47"/>
      <c r="K10" s="51"/>
    </row>
    <row r="11" s="1" customFormat="1" ht="36.96" customHeight="1">
      <c r="B11" s="46"/>
      <c r="C11" s="47"/>
      <c r="D11" s="47"/>
      <c r="E11" s="157" t="s">
        <v>2100</v>
      </c>
      <c r="F11" s="47"/>
      <c r="G11" s="47"/>
      <c r="H11" s="47"/>
      <c r="I11" s="156"/>
      <c r="J11" s="47"/>
      <c r="K11" s="51"/>
    </row>
    <row r="12" s="1" customFormat="1">
      <c r="B12" s="46"/>
      <c r="C12" s="47"/>
      <c r="D12" s="47"/>
      <c r="E12" s="47"/>
      <c r="F12" s="47"/>
      <c r="G12" s="47"/>
      <c r="H12" s="47"/>
      <c r="I12" s="156"/>
      <c r="J12" s="47"/>
      <c r="K12" s="51"/>
    </row>
    <row r="13" s="1" customFormat="1" ht="14.4" customHeight="1">
      <c r="B13" s="46"/>
      <c r="C13" s="47"/>
      <c r="D13" s="40" t="s">
        <v>20</v>
      </c>
      <c r="E13" s="47"/>
      <c r="F13" s="35" t="s">
        <v>21</v>
      </c>
      <c r="G13" s="47"/>
      <c r="H13" s="47"/>
      <c r="I13" s="158" t="s">
        <v>22</v>
      </c>
      <c r="J13" s="35" t="s">
        <v>21</v>
      </c>
      <c r="K13" s="51"/>
    </row>
    <row r="14" s="1" customFormat="1" ht="14.4" customHeight="1">
      <c r="B14" s="46"/>
      <c r="C14" s="47"/>
      <c r="D14" s="40" t="s">
        <v>23</v>
      </c>
      <c r="E14" s="47"/>
      <c r="F14" s="35" t="s">
        <v>24</v>
      </c>
      <c r="G14" s="47"/>
      <c r="H14" s="47"/>
      <c r="I14" s="158" t="s">
        <v>25</v>
      </c>
      <c r="J14" s="159" t="str">
        <f>'Rekapitulace zakázky'!AN8</f>
        <v>26. 11. 2018</v>
      </c>
      <c r="K14" s="51"/>
    </row>
    <row r="15" s="1" customFormat="1" ht="10.8" customHeight="1">
      <c r="B15" s="46"/>
      <c r="C15" s="47"/>
      <c r="D15" s="47"/>
      <c r="E15" s="47"/>
      <c r="F15" s="47"/>
      <c r="G15" s="47"/>
      <c r="H15" s="47"/>
      <c r="I15" s="156"/>
      <c r="J15" s="47"/>
      <c r="K15" s="51"/>
    </row>
    <row r="16" s="1" customFormat="1" ht="14.4" customHeight="1">
      <c r="B16" s="46"/>
      <c r="C16" s="47"/>
      <c r="D16" s="40" t="s">
        <v>27</v>
      </c>
      <c r="E16" s="47"/>
      <c r="F16" s="47"/>
      <c r="G16" s="47"/>
      <c r="H16" s="47"/>
      <c r="I16" s="158" t="s">
        <v>28</v>
      </c>
      <c r="J16" s="35" t="s">
        <v>21</v>
      </c>
      <c r="K16" s="51"/>
    </row>
    <row r="17" s="1" customFormat="1" ht="18" customHeight="1">
      <c r="B17" s="46"/>
      <c r="C17" s="47"/>
      <c r="D17" s="47"/>
      <c r="E17" s="35" t="s">
        <v>24</v>
      </c>
      <c r="F17" s="47"/>
      <c r="G17" s="47"/>
      <c r="H17" s="47"/>
      <c r="I17" s="158" t="s">
        <v>29</v>
      </c>
      <c r="J17" s="35" t="s">
        <v>21</v>
      </c>
      <c r="K17" s="51"/>
    </row>
    <row r="18" s="1" customFormat="1" ht="6.96" customHeight="1">
      <c r="B18" s="46"/>
      <c r="C18" s="47"/>
      <c r="D18" s="47"/>
      <c r="E18" s="47"/>
      <c r="F18" s="47"/>
      <c r="G18" s="47"/>
      <c r="H18" s="47"/>
      <c r="I18" s="156"/>
      <c r="J18" s="47"/>
      <c r="K18" s="51"/>
    </row>
    <row r="19" s="1" customFormat="1" ht="14.4" customHeight="1">
      <c r="B19" s="46"/>
      <c r="C19" s="47"/>
      <c r="D19" s="40" t="s">
        <v>30</v>
      </c>
      <c r="E19" s="47"/>
      <c r="F19" s="47"/>
      <c r="G19" s="47"/>
      <c r="H19" s="47"/>
      <c r="I19" s="158" t="s">
        <v>28</v>
      </c>
      <c r="J19" s="35" t="str">
        <f>IF('Rekapitulace zakázky'!AN13="Vyplň údaj","",IF('Rekapitulace zakázky'!AN13="","",'Rekapitulace zakázky'!AN13))</f>
        <v/>
      </c>
      <c r="K19" s="51"/>
    </row>
    <row r="20" s="1" customFormat="1" ht="18" customHeight="1">
      <c r="B20" s="46"/>
      <c r="C20" s="47"/>
      <c r="D20" s="47"/>
      <c r="E20" s="35" t="str">
        <f>IF('Rekapitulace zakázky'!E14="Vyplň údaj","",IF('Rekapitulace zakázky'!E14="","",'Rekapitulace zakázky'!E14))</f>
        <v/>
      </c>
      <c r="F20" s="47"/>
      <c r="G20" s="47"/>
      <c r="H20" s="47"/>
      <c r="I20" s="158" t="s">
        <v>29</v>
      </c>
      <c r="J20" s="35" t="str">
        <f>IF('Rekapitulace zakázky'!AN14="Vyplň údaj","",IF('Rekapitulace zakázky'!AN14="","",'Rekapitulace zakázky'!AN14))</f>
        <v/>
      </c>
      <c r="K20" s="51"/>
    </row>
    <row r="21" s="1" customFormat="1" ht="6.96" customHeight="1">
      <c r="B21" s="46"/>
      <c r="C21" s="47"/>
      <c r="D21" s="47"/>
      <c r="E21" s="47"/>
      <c r="F21" s="47"/>
      <c r="G21" s="47"/>
      <c r="H21" s="47"/>
      <c r="I21" s="156"/>
      <c r="J21" s="47"/>
      <c r="K21" s="51"/>
    </row>
    <row r="22" s="1" customFormat="1" ht="14.4" customHeight="1">
      <c r="B22" s="46"/>
      <c r="C22" s="47"/>
      <c r="D22" s="40" t="s">
        <v>32</v>
      </c>
      <c r="E22" s="47"/>
      <c r="F22" s="47"/>
      <c r="G22" s="47"/>
      <c r="H22" s="47"/>
      <c r="I22" s="158" t="s">
        <v>28</v>
      </c>
      <c r="J22" s="35" t="s">
        <v>21</v>
      </c>
      <c r="K22" s="51"/>
    </row>
    <row r="23" s="1" customFormat="1" ht="18" customHeight="1">
      <c r="B23" s="46"/>
      <c r="C23" s="47"/>
      <c r="D23" s="47"/>
      <c r="E23" s="35" t="s">
        <v>33</v>
      </c>
      <c r="F23" s="47"/>
      <c r="G23" s="47"/>
      <c r="H23" s="47"/>
      <c r="I23" s="158" t="s">
        <v>29</v>
      </c>
      <c r="J23" s="35" t="s">
        <v>21</v>
      </c>
      <c r="K23" s="51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156"/>
      <c r="J24" s="47"/>
      <c r="K24" s="51"/>
    </row>
    <row r="25" s="1" customFormat="1" ht="14.4" customHeight="1">
      <c r="B25" s="46"/>
      <c r="C25" s="47"/>
      <c r="D25" s="40" t="s">
        <v>35</v>
      </c>
      <c r="E25" s="47"/>
      <c r="F25" s="47"/>
      <c r="G25" s="47"/>
      <c r="H25" s="47"/>
      <c r="I25" s="156"/>
      <c r="J25" s="47"/>
      <c r="K25" s="51"/>
    </row>
    <row r="26" s="7" customFormat="1" ht="16.5" customHeight="1">
      <c r="B26" s="160"/>
      <c r="C26" s="161"/>
      <c r="D26" s="161"/>
      <c r="E26" s="44" t="s">
        <v>21</v>
      </c>
      <c r="F26" s="44"/>
      <c r="G26" s="44"/>
      <c r="H26" s="44"/>
      <c r="I26" s="162"/>
      <c r="J26" s="161"/>
      <c r="K26" s="163"/>
    </row>
    <row r="27" s="1" customFormat="1" ht="6.96" customHeight="1">
      <c r="B27" s="46"/>
      <c r="C27" s="47"/>
      <c r="D27" s="47"/>
      <c r="E27" s="47"/>
      <c r="F27" s="47"/>
      <c r="G27" s="47"/>
      <c r="H27" s="47"/>
      <c r="I27" s="156"/>
      <c r="J27" s="47"/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25.44" customHeight="1">
      <c r="B29" s="46"/>
      <c r="C29" s="47"/>
      <c r="D29" s="166" t="s">
        <v>37</v>
      </c>
      <c r="E29" s="47"/>
      <c r="F29" s="47"/>
      <c r="G29" s="47"/>
      <c r="H29" s="47"/>
      <c r="I29" s="156"/>
      <c r="J29" s="167">
        <f>ROUND(J85,2)</f>
        <v>0</v>
      </c>
      <c r="K29" s="51"/>
    </row>
    <row r="30" s="1" customFormat="1" ht="6.96" customHeight="1">
      <c r="B30" s="46"/>
      <c r="C30" s="47"/>
      <c r="D30" s="106"/>
      <c r="E30" s="106"/>
      <c r="F30" s="106"/>
      <c r="G30" s="106"/>
      <c r="H30" s="106"/>
      <c r="I30" s="164"/>
      <c r="J30" s="106"/>
      <c r="K30" s="165"/>
    </row>
    <row r="31" s="1" customFormat="1" ht="14.4" customHeight="1">
      <c r="B31" s="46"/>
      <c r="C31" s="47"/>
      <c r="D31" s="47"/>
      <c r="E31" s="47"/>
      <c r="F31" s="52" t="s">
        <v>39</v>
      </c>
      <c r="G31" s="47"/>
      <c r="H31" s="47"/>
      <c r="I31" s="168" t="s">
        <v>38</v>
      </c>
      <c r="J31" s="52" t="s">
        <v>40</v>
      </c>
      <c r="K31" s="51"/>
    </row>
    <row r="32" s="1" customFormat="1" ht="14.4" customHeight="1">
      <c r="B32" s="46"/>
      <c r="C32" s="47"/>
      <c r="D32" s="55" t="s">
        <v>41</v>
      </c>
      <c r="E32" s="55" t="s">
        <v>42</v>
      </c>
      <c r="F32" s="169">
        <f>ROUND(SUM(BE85:BE101), 2)</f>
        <v>0</v>
      </c>
      <c r="G32" s="47"/>
      <c r="H32" s="47"/>
      <c r="I32" s="170">
        <v>0.20999999999999999</v>
      </c>
      <c r="J32" s="169">
        <f>ROUND(ROUND((SUM(BE85:BE101)), 2)*I32, 2)</f>
        <v>0</v>
      </c>
      <c r="K32" s="51"/>
    </row>
    <row r="33" s="1" customFormat="1" ht="14.4" customHeight="1">
      <c r="B33" s="46"/>
      <c r="C33" s="47"/>
      <c r="D33" s="47"/>
      <c r="E33" s="55" t="s">
        <v>43</v>
      </c>
      <c r="F33" s="169">
        <f>ROUND(SUM(BF85:BF101), 2)</f>
        <v>0</v>
      </c>
      <c r="G33" s="47"/>
      <c r="H33" s="47"/>
      <c r="I33" s="170">
        <v>0.14999999999999999</v>
      </c>
      <c r="J33" s="169">
        <f>ROUND(ROUND((SUM(BF85:BF101)), 2)*I33, 2)</f>
        <v>0</v>
      </c>
      <c r="K33" s="51"/>
    </row>
    <row r="34" hidden="1" s="1" customFormat="1" ht="14.4" customHeight="1">
      <c r="B34" s="46"/>
      <c r="C34" s="47"/>
      <c r="D34" s="47"/>
      <c r="E34" s="55" t="s">
        <v>44</v>
      </c>
      <c r="F34" s="169">
        <f>ROUND(SUM(BG85:BG101), 2)</f>
        <v>0</v>
      </c>
      <c r="G34" s="47"/>
      <c r="H34" s="47"/>
      <c r="I34" s="170">
        <v>0.20999999999999999</v>
      </c>
      <c r="J34" s="169">
        <v>0</v>
      </c>
      <c r="K34" s="51"/>
    </row>
    <row r="35" hidden="1" s="1" customFormat="1" ht="14.4" customHeight="1">
      <c r="B35" s="46"/>
      <c r="C35" s="47"/>
      <c r="D35" s="47"/>
      <c r="E35" s="55" t="s">
        <v>45</v>
      </c>
      <c r="F35" s="169">
        <f>ROUND(SUM(BH85:BH101), 2)</f>
        <v>0</v>
      </c>
      <c r="G35" s="47"/>
      <c r="H35" s="47"/>
      <c r="I35" s="170">
        <v>0.14999999999999999</v>
      </c>
      <c r="J35" s="169">
        <v>0</v>
      </c>
      <c r="K35" s="51"/>
    </row>
    <row r="36" hidden="1" s="1" customFormat="1" ht="14.4" customHeight="1">
      <c r="B36" s="46"/>
      <c r="C36" s="47"/>
      <c r="D36" s="47"/>
      <c r="E36" s="55" t="s">
        <v>46</v>
      </c>
      <c r="F36" s="169">
        <f>ROUND(SUM(BI85:BI101), 2)</f>
        <v>0</v>
      </c>
      <c r="G36" s="47"/>
      <c r="H36" s="47"/>
      <c r="I36" s="170">
        <v>0</v>
      </c>
      <c r="J36" s="169">
        <v>0</v>
      </c>
      <c r="K36" s="51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156"/>
      <c r="J37" s="47"/>
      <c r="K37" s="51"/>
    </row>
    <row r="38" s="1" customFormat="1" ht="25.44" customHeight="1">
      <c r="B38" s="46"/>
      <c r="C38" s="171"/>
      <c r="D38" s="172" t="s">
        <v>47</v>
      </c>
      <c r="E38" s="98"/>
      <c r="F38" s="98"/>
      <c r="G38" s="173" t="s">
        <v>48</v>
      </c>
      <c r="H38" s="174" t="s">
        <v>49</v>
      </c>
      <c r="I38" s="175"/>
      <c r="J38" s="176">
        <f>SUM(J29:J36)</f>
        <v>0</v>
      </c>
      <c r="K38" s="177"/>
    </row>
    <row r="39" s="1" customFormat="1" ht="14.4" customHeight="1">
      <c r="B39" s="67"/>
      <c r="C39" s="68"/>
      <c r="D39" s="68"/>
      <c r="E39" s="68"/>
      <c r="F39" s="68"/>
      <c r="G39" s="68"/>
      <c r="H39" s="68"/>
      <c r="I39" s="178"/>
      <c r="J39" s="68"/>
      <c r="K39" s="69"/>
    </row>
    <row r="43" s="1" customFormat="1" ht="6.96" customHeight="1">
      <c r="B43" s="179"/>
      <c r="C43" s="180"/>
      <c r="D43" s="180"/>
      <c r="E43" s="180"/>
      <c r="F43" s="180"/>
      <c r="G43" s="180"/>
      <c r="H43" s="180"/>
      <c r="I43" s="181"/>
      <c r="J43" s="180"/>
      <c r="K43" s="182"/>
    </row>
    <row r="44" s="1" customFormat="1" ht="36.96" customHeight="1">
      <c r="B44" s="46"/>
      <c r="C44" s="30" t="s">
        <v>161</v>
      </c>
      <c r="D44" s="47"/>
      <c r="E44" s="47"/>
      <c r="F44" s="47"/>
      <c r="G44" s="47"/>
      <c r="H44" s="47"/>
      <c r="I44" s="156"/>
      <c r="J44" s="47"/>
      <c r="K44" s="51"/>
    </row>
    <row r="45" s="1" customFormat="1" ht="6.96" customHeight="1">
      <c r="B45" s="46"/>
      <c r="C45" s="47"/>
      <c r="D45" s="47"/>
      <c r="E45" s="47"/>
      <c r="F45" s="47"/>
      <c r="G45" s="47"/>
      <c r="H45" s="47"/>
      <c r="I45" s="156"/>
      <c r="J45" s="47"/>
      <c r="K45" s="51"/>
    </row>
    <row r="46" s="1" customFormat="1" ht="14.4" customHeight="1">
      <c r="B46" s="46"/>
      <c r="C46" s="40" t="s">
        <v>18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6.5" customHeight="1">
      <c r="B47" s="46"/>
      <c r="C47" s="47"/>
      <c r="D47" s="47"/>
      <c r="E47" s="155" t="str">
        <f>E7</f>
        <v>Oprava PZS v km 39,022 39,319 39,577 40,320 40,885 a 41,692 trati Choceň - Týniště n. O. - Velký Osek</v>
      </c>
      <c r="F47" s="40"/>
      <c r="G47" s="40"/>
      <c r="H47" s="40"/>
      <c r="I47" s="156"/>
      <c r="J47" s="47"/>
      <c r="K47" s="51"/>
    </row>
    <row r="48">
      <c r="B48" s="28"/>
      <c r="C48" s="40" t="s">
        <v>157</v>
      </c>
      <c r="D48" s="29"/>
      <c r="E48" s="29"/>
      <c r="F48" s="29"/>
      <c r="G48" s="29"/>
      <c r="H48" s="29"/>
      <c r="I48" s="154"/>
      <c r="J48" s="29"/>
      <c r="K48" s="31"/>
    </row>
    <row r="49" s="1" customFormat="1" ht="16.5" customHeight="1">
      <c r="B49" s="46"/>
      <c r="C49" s="47"/>
      <c r="D49" s="47"/>
      <c r="E49" s="155" t="s">
        <v>2099</v>
      </c>
      <c r="F49" s="47"/>
      <c r="G49" s="47"/>
      <c r="H49" s="47"/>
      <c r="I49" s="156"/>
      <c r="J49" s="47"/>
      <c r="K49" s="51"/>
    </row>
    <row r="50" s="1" customFormat="1" ht="14.4" customHeight="1">
      <c r="B50" s="46"/>
      <c r="C50" s="40" t="s">
        <v>159</v>
      </c>
      <c r="D50" s="47"/>
      <c r="E50" s="47"/>
      <c r="F50" s="47"/>
      <c r="G50" s="47"/>
      <c r="H50" s="47"/>
      <c r="I50" s="156"/>
      <c r="J50" s="47"/>
      <c r="K50" s="51"/>
    </row>
    <row r="51" s="1" customFormat="1" ht="17.25" customHeight="1">
      <c r="B51" s="46"/>
      <c r="C51" s="47"/>
      <c r="D51" s="47"/>
      <c r="E51" s="157" t="str">
        <f>E11</f>
        <v>PS 01 - DISTA</v>
      </c>
      <c r="F51" s="47"/>
      <c r="G51" s="47"/>
      <c r="H51" s="47"/>
      <c r="I51" s="156"/>
      <c r="J51" s="47"/>
      <c r="K51" s="51"/>
    </row>
    <row r="52" s="1" customFormat="1" ht="6.96" customHeight="1">
      <c r="B52" s="46"/>
      <c r="C52" s="47"/>
      <c r="D52" s="47"/>
      <c r="E52" s="47"/>
      <c r="F52" s="47"/>
      <c r="G52" s="47"/>
      <c r="H52" s="47"/>
      <c r="I52" s="156"/>
      <c r="J52" s="47"/>
      <c r="K52" s="51"/>
    </row>
    <row r="53" s="1" customFormat="1" ht="18" customHeight="1">
      <c r="B53" s="46"/>
      <c r="C53" s="40" t="s">
        <v>23</v>
      </c>
      <c r="D53" s="47"/>
      <c r="E53" s="47"/>
      <c r="F53" s="35" t="str">
        <f>F14</f>
        <v xml:space="preserve"> </v>
      </c>
      <c r="G53" s="47"/>
      <c r="H53" s="47"/>
      <c r="I53" s="158" t="s">
        <v>25</v>
      </c>
      <c r="J53" s="159" t="str">
        <f>IF(J14="","",J14)</f>
        <v>26. 11. 2018</v>
      </c>
      <c r="K53" s="51"/>
    </row>
    <row r="54" s="1" customFormat="1" ht="6.96" customHeight="1">
      <c r="B54" s="46"/>
      <c r="C54" s="47"/>
      <c r="D54" s="47"/>
      <c r="E54" s="47"/>
      <c r="F54" s="47"/>
      <c r="G54" s="47"/>
      <c r="H54" s="47"/>
      <c r="I54" s="156"/>
      <c r="J54" s="47"/>
      <c r="K54" s="51"/>
    </row>
    <row r="55" s="1" customFormat="1">
      <c r="B55" s="46"/>
      <c r="C55" s="40" t="s">
        <v>27</v>
      </c>
      <c r="D55" s="47"/>
      <c r="E55" s="47"/>
      <c r="F55" s="35" t="str">
        <f>E17</f>
        <v xml:space="preserve"> </v>
      </c>
      <c r="G55" s="47"/>
      <c r="H55" s="47"/>
      <c r="I55" s="158" t="s">
        <v>32</v>
      </c>
      <c r="J55" s="44" t="str">
        <f>E23</f>
        <v xml:space="preserve"> Signal Projekt, s.r.o.</v>
      </c>
      <c r="K55" s="51"/>
    </row>
    <row r="56" s="1" customFormat="1" ht="14.4" customHeight="1">
      <c r="B56" s="46"/>
      <c r="C56" s="40" t="s">
        <v>30</v>
      </c>
      <c r="D56" s="47"/>
      <c r="E56" s="47"/>
      <c r="F56" s="35" t="str">
        <f>IF(E20="","",E20)</f>
        <v/>
      </c>
      <c r="G56" s="47"/>
      <c r="H56" s="47"/>
      <c r="I56" s="156"/>
      <c r="J56" s="183"/>
      <c r="K56" s="51"/>
    </row>
    <row r="57" s="1" customFormat="1" ht="10.32" customHeight="1">
      <c r="B57" s="46"/>
      <c r="C57" s="47"/>
      <c r="D57" s="47"/>
      <c r="E57" s="47"/>
      <c r="F57" s="47"/>
      <c r="G57" s="47"/>
      <c r="H57" s="47"/>
      <c r="I57" s="156"/>
      <c r="J57" s="47"/>
      <c r="K57" s="51"/>
    </row>
    <row r="58" s="1" customFormat="1" ht="29.28" customHeight="1">
      <c r="B58" s="46"/>
      <c r="C58" s="184" t="s">
        <v>162</v>
      </c>
      <c r="D58" s="171"/>
      <c r="E58" s="171"/>
      <c r="F58" s="171"/>
      <c r="G58" s="171"/>
      <c r="H58" s="171"/>
      <c r="I58" s="185"/>
      <c r="J58" s="186" t="s">
        <v>163</v>
      </c>
      <c r="K58" s="187"/>
    </row>
    <row r="59" s="1" customFormat="1" ht="10.32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29.28" customHeight="1">
      <c r="B60" s="46"/>
      <c r="C60" s="188" t="s">
        <v>164</v>
      </c>
      <c r="D60" s="47"/>
      <c r="E60" s="47"/>
      <c r="F60" s="47"/>
      <c r="G60" s="47"/>
      <c r="H60" s="47"/>
      <c r="I60" s="156"/>
      <c r="J60" s="167">
        <f>J85</f>
        <v>0</v>
      </c>
      <c r="K60" s="51"/>
      <c r="AU60" s="24" t="s">
        <v>165</v>
      </c>
    </row>
    <row r="61" s="8" customFormat="1" ht="24.96" customHeight="1">
      <c r="B61" s="189"/>
      <c r="C61" s="190"/>
      <c r="D61" s="191" t="s">
        <v>2101</v>
      </c>
      <c r="E61" s="192"/>
      <c r="F61" s="192"/>
      <c r="G61" s="192"/>
      <c r="H61" s="192"/>
      <c r="I61" s="193"/>
      <c r="J61" s="194">
        <f>J86</f>
        <v>0</v>
      </c>
      <c r="K61" s="195"/>
    </row>
    <row r="62" s="9" customFormat="1" ht="19.92" customHeight="1">
      <c r="B62" s="196"/>
      <c r="C62" s="197"/>
      <c r="D62" s="198" t="s">
        <v>2102</v>
      </c>
      <c r="E62" s="199"/>
      <c r="F62" s="199"/>
      <c r="G62" s="199"/>
      <c r="H62" s="199"/>
      <c r="I62" s="200"/>
      <c r="J62" s="201">
        <f>J87</f>
        <v>0</v>
      </c>
      <c r="K62" s="202"/>
    </row>
    <row r="63" s="8" customFormat="1" ht="24.96" customHeight="1">
      <c r="B63" s="189"/>
      <c r="C63" s="190"/>
      <c r="D63" s="191" t="s">
        <v>2051</v>
      </c>
      <c r="E63" s="192"/>
      <c r="F63" s="192"/>
      <c r="G63" s="192"/>
      <c r="H63" s="192"/>
      <c r="I63" s="193"/>
      <c r="J63" s="194">
        <f>J100</f>
        <v>0</v>
      </c>
      <c r="K63" s="195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56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78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81"/>
      <c r="J69" s="71"/>
      <c r="K69" s="71"/>
      <c r="L69" s="72"/>
    </row>
    <row r="70" s="1" customFormat="1" ht="36.96" customHeight="1">
      <c r="B70" s="46"/>
      <c r="C70" s="73" t="s">
        <v>169</v>
      </c>
      <c r="D70" s="74"/>
      <c r="E70" s="74"/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203"/>
      <c r="J72" s="74"/>
      <c r="K72" s="74"/>
      <c r="L72" s="72"/>
    </row>
    <row r="73" s="1" customFormat="1" ht="16.5" customHeight="1">
      <c r="B73" s="46"/>
      <c r="C73" s="74"/>
      <c r="D73" s="74"/>
      <c r="E73" s="204" t="str">
        <f>E7</f>
        <v>Oprava PZS v km 39,022 39,319 39,577 40,320 40,885 a 41,692 trati Choceň - Týniště n. O. - Velký Osek</v>
      </c>
      <c r="F73" s="76"/>
      <c r="G73" s="76"/>
      <c r="H73" s="76"/>
      <c r="I73" s="203"/>
      <c r="J73" s="74"/>
      <c r="K73" s="74"/>
      <c r="L73" s="72"/>
    </row>
    <row r="74">
      <c r="B74" s="28"/>
      <c r="C74" s="76" t="s">
        <v>157</v>
      </c>
      <c r="D74" s="205"/>
      <c r="E74" s="205"/>
      <c r="F74" s="205"/>
      <c r="G74" s="205"/>
      <c r="H74" s="205"/>
      <c r="I74" s="148"/>
      <c r="J74" s="205"/>
      <c r="K74" s="205"/>
      <c r="L74" s="206"/>
    </row>
    <row r="75" s="1" customFormat="1" ht="16.5" customHeight="1">
      <c r="B75" s="46"/>
      <c r="C75" s="74"/>
      <c r="D75" s="74"/>
      <c r="E75" s="204" t="s">
        <v>2099</v>
      </c>
      <c r="F75" s="74"/>
      <c r="G75" s="74"/>
      <c r="H75" s="74"/>
      <c r="I75" s="203"/>
      <c r="J75" s="74"/>
      <c r="K75" s="74"/>
      <c r="L75" s="72"/>
    </row>
    <row r="76" s="1" customFormat="1" ht="14.4" customHeight="1">
      <c r="B76" s="46"/>
      <c r="C76" s="76" t="s">
        <v>159</v>
      </c>
      <c r="D76" s="74"/>
      <c r="E76" s="74"/>
      <c r="F76" s="74"/>
      <c r="G76" s="74"/>
      <c r="H76" s="74"/>
      <c r="I76" s="203"/>
      <c r="J76" s="74"/>
      <c r="K76" s="74"/>
      <c r="L76" s="72"/>
    </row>
    <row r="77" s="1" customFormat="1" ht="17.25" customHeight="1">
      <c r="B77" s="46"/>
      <c r="C77" s="74"/>
      <c r="D77" s="74"/>
      <c r="E77" s="82" t="str">
        <f>E11</f>
        <v>PS 01 - DISTA</v>
      </c>
      <c r="F77" s="74"/>
      <c r="G77" s="74"/>
      <c r="H77" s="74"/>
      <c r="I77" s="203"/>
      <c r="J77" s="74"/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203"/>
      <c r="J78" s="74"/>
      <c r="K78" s="74"/>
      <c r="L78" s="72"/>
    </row>
    <row r="79" s="1" customFormat="1" ht="18" customHeight="1">
      <c r="B79" s="46"/>
      <c r="C79" s="76" t="s">
        <v>23</v>
      </c>
      <c r="D79" s="74"/>
      <c r="E79" s="74"/>
      <c r="F79" s="207" t="str">
        <f>F14</f>
        <v xml:space="preserve"> </v>
      </c>
      <c r="G79" s="74"/>
      <c r="H79" s="74"/>
      <c r="I79" s="208" t="s">
        <v>25</v>
      </c>
      <c r="J79" s="85" t="str">
        <f>IF(J14="","",J14)</f>
        <v>26. 11. 2018</v>
      </c>
      <c r="K79" s="74"/>
      <c r="L79" s="72"/>
    </row>
    <row r="80" s="1" customFormat="1" ht="6.96" customHeight="1">
      <c r="B80" s="46"/>
      <c r="C80" s="74"/>
      <c r="D80" s="74"/>
      <c r="E80" s="74"/>
      <c r="F80" s="74"/>
      <c r="G80" s="74"/>
      <c r="H80" s="74"/>
      <c r="I80" s="203"/>
      <c r="J80" s="74"/>
      <c r="K80" s="74"/>
      <c r="L80" s="72"/>
    </row>
    <row r="81" s="1" customFormat="1">
      <c r="B81" s="46"/>
      <c r="C81" s="76" t="s">
        <v>27</v>
      </c>
      <c r="D81" s="74"/>
      <c r="E81" s="74"/>
      <c r="F81" s="207" t="str">
        <f>E17</f>
        <v xml:space="preserve"> </v>
      </c>
      <c r="G81" s="74"/>
      <c r="H81" s="74"/>
      <c r="I81" s="208" t="s">
        <v>32</v>
      </c>
      <c r="J81" s="207" t="str">
        <f>E23</f>
        <v xml:space="preserve"> Signal Projekt, s.r.o.</v>
      </c>
      <c r="K81" s="74"/>
      <c r="L81" s="72"/>
    </row>
    <row r="82" s="1" customFormat="1" ht="14.4" customHeight="1">
      <c r="B82" s="46"/>
      <c r="C82" s="76" t="s">
        <v>30</v>
      </c>
      <c r="D82" s="74"/>
      <c r="E82" s="74"/>
      <c r="F82" s="207" t="str">
        <f>IF(E20="","",E20)</f>
        <v/>
      </c>
      <c r="G82" s="74"/>
      <c r="H82" s="74"/>
      <c r="I82" s="203"/>
      <c r="J82" s="74"/>
      <c r="K82" s="74"/>
      <c r="L82" s="72"/>
    </row>
    <row r="83" s="1" customFormat="1" ht="10.32" customHeight="1">
      <c r="B83" s="46"/>
      <c r="C83" s="74"/>
      <c r="D83" s="74"/>
      <c r="E83" s="74"/>
      <c r="F83" s="74"/>
      <c r="G83" s="74"/>
      <c r="H83" s="74"/>
      <c r="I83" s="203"/>
      <c r="J83" s="74"/>
      <c r="K83" s="74"/>
      <c r="L83" s="72"/>
    </row>
    <row r="84" s="10" customFormat="1" ht="29.28" customHeight="1">
      <c r="B84" s="209"/>
      <c r="C84" s="210" t="s">
        <v>170</v>
      </c>
      <c r="D84" s="211" t="s">
        <v>56</v>
      </c>
      <c r="E84" s="211" t="s">
        <v>52</v>
      </c>
      <c r="F84" s="211" t="s">
        <v>171</v>
      </c>
      <c r="G84" s="211" t="s">
        <v>172</v>
      </c>
      <c r="H84" s="211" t="s">
        <v>173</v>
      </c>
      <c r="I84" s="212" t="s">
        <v>174</v>
      </c>
      <c r="J84" s="211" t="s">
        <v>163</v>
      </c>
      <c r="K84" s="213" t="s">
        <v>175</v>
      </c>
      <c r="L84" s="214"/>
      <c r="M84" s="102" t="s">
        <v>176</v>
      </c>
      <c r="N84" s="103" t="s">
        <v>41</v>
      </c>
      <c r="O84" s="103" t="s">
        <v>177</v>
      </c>
      <c r="P84" s="103" t="s">
        <v>178</v>
      </c>
      <c r="Q84" s="103" t="s">
        <v>179</v>
      </c>
      <c r="R84" s="103" t="s">
        <v>180</v>
      </c>
      <c r="S84" s="103" t="s">
        <v>181</v>
      </c>
      <c r="T84" s="104" t="s">
        <v>182</v>
      </c>
    </row>
    <row r="85" s="1" customFormat="1" ht="29.28" customHeight="1">
      <c r="B85" s="46"/>
      <c r="C85" s="108" t="s">
        <v>164</v>
      </c>
      <c r="D85" s="74"/>
      <c r="E85" s="74"/>
      <c r="F85" s="74"/>
      <c r="G85" s="74"/>
      <c r="H85" s="74"/>
      <c r="I85" s="203"/>
      <c r="J85" s="215">
        <f>BK85</f>
        <v>0</v>
      </c>
      <c r="K85" s="74"/>
      <c r="L85" s="72"/>
      <c r="M85" s="105"/>
      <c r="N85" s="106"/>
      <c r="O85" s="106"/>
      <c r="P85" s="216">
        <f>P86+P100</f>
        <v>0</v>
      </c>
      <c r="Q85" s="106"/>
      <c r="R85" s="216">
        <f>R86+R100</f>
        <v>0</v>
      </c>
      <c r="S85" s="106"/>
      <c r="T85" s="217">
        <f>T86+T100</f>
        <v>0</v>
      </c>
      <c r="AT85" s="24" t="s">
        <v>70</v>
      </c>
      <c r="AU85" s="24" t="s">
        <v>165</v>
      </c>
      <c r="BK85" s="218">
        <f>BK86+BK100</f>
        <v>0</v>
      </c>
    </row>
    <row r="86" s="11" customFormat="1" ht="37.44001" customHeight="1">
      <c r="B86" s="219"/>
      <c r="C86" s="220"/>
      <c r="D86" s="221" t="s">
        <v>70</v>
      </c>
      <c r="E86" s="222" t="s">
        <v>2103</v>
      </c>
      <c r="F86" s="222" t="s">
        <v>2104</v>
      </c>
      <c r="G86" s="220"/>
      <c r="H86" s="220"/>
      <c r="I86" s="223"/>
      <c r="J86" s="224">
        <f>BK86</f>
        <v>0</v>
      </c>
      <c r="K86" s="220"/>
      <c r="L86" s="225"/>
      <c r="M86" s="226"/>
      <c r="N86" s="227"/>
      <c r="O86" s="227"/>
      <c r="P86" s="228">
        <f>P87</f>
        <v>0</v>
      </c>
      <c r="Q86" s="227"/>
      <c r="R86" s="228">
        <f>R87</f>
        <v>0</v>
      </c>
      <c r="S86" s="227"/>
      <c r="T86" s="229">
        <f>T87</f>
        <v>0</v>
      </c>
      <c r="AR86" s="230" t="s">
        <v>78</v>
      </c>
      <c r="AT86" s="231" t="s">
        <v>70</v>
      </c>
      <c r="AU86" s="231" t="s">
        <v>71</v>
      </c>
      <c r="AY86" s="230" t="s">
        <v>186</v>
      </c>
      <c r="BK86" s="232">
        <f>BK87</f>
        <v>0</v>
      </c>
    </row>
    <row r="87" s="11" customFormat="1" ht="19.92" customHeight="1">
      <c r="B87" s="219"/>
      <c r="C87" s="220"/>
      <c r="D87" s="221" t="s">
        <v>70</v>
      </c>
      <c r="E87" s="233" t="s">
        <v>209</v>
      </c>
      <c r="F87" s="233" t="s">
        <v>2105</v>
      </c>
      <c r="G87" s="220"/>
      <c r="H87" s="220"/>
      <c r="I87" s="223"/>
      <c r="J87" s="234">
        <f>BK87</f>
        <v>0</v>
      </c>
      <c r="K87" s="220"/>
      <c r="L87" s="225"/>
      <c r="M87" s="226"/>
      <c r="N87" s="227"/>
      <c r="O87" s="227"/>
      <c r="P87" s="228">
        <f>SUM(P88:P99)</f>
        <v>0</v>
      </c>
      <c r="Q87" s="227"/>
      <c r="R87" s="228">
        <f>SUM(R88:R99)</f>
        <v>0</v>
      </c>
      <c r="S87" s="227"/>
      <c r="T87" s="229">
        <f>SUM(T88:T99)</f>
        <v>0</v>
      </c>
      <c r="AR87" s="230" t="s">
        <v>78</v>
      </c>
      <c r="AT87" s="231" t="s">
        <v>70</v>
      </c>
      <c r="AU87" s="231" t="s">
        <v>78</v>
      </c>
      <c r="AY87" s="230" t="s">
        <v>186</v>
      </c>
      <c r="BK87" s="232">
        <f>SUM(BK88:BK99)</f>
        <v>0</v>
      </c>
    </row>
    <row r="88" s="1" customFormat="1" ht="25.5" customHeight="1">
      <c r="B88" s="46"/>
      <c r="C88" s="235" t="s">
        <v>78</v>
      </c>
      <c r="D88" s="235" t="s">
        <v>183</v>
      </c>
      <c r="E88" s="236" t="s">
        <v>2106</v>
      </c>
      <c r="F88" s="237" t="s">
        <v>2107</v>
      </c>
      <c r="G88" s="238" t="s">
        <v>198</v>
      </c>
      <c r="H88" s="239">
        <v>6</v>
      </c>
      <c r="I88" s="240"/>
      <c r="J88" s="241">
        <f>ROUND(I88*H88,2)</f>
        <v>0</v>
      </c>
      <c r="K88" s="237" t="s">
        <v>192</v>
      </c>
      <c r="L88" s="242"/>
      <c r="M88" s="243" t="s">
        <v>21</v>
      </c>
      <c r="N88" s="244" t="s">
        <v>42</v>
      </c>
      <c r="O88" s="47"/>
      <c r="P88" s="245">
        <f>O88*H88</f>
        <v>0</v>
      </c>
      <c r="Q88" s="245">
        <v>0</v>
      </c>
      <c r="R88" s="245">
        <f>Q88*H88</f>
        <v>0</v>
      </c>
      <c r="S88" s="245">
        <v>0</v>
      </c>
      <c r="T88" s="246">
        <f>S88*H88</f>
        <v>0</v>
      </c>
      <c r="AR88" s="24" t="s">
        <v>301</v>
      </c>
      <c r="AT88" s="24" t="s">
        <v>183</v>
      </c>
      <c r="AU88" s="24" t="s">
        <v>84</v>
      </c>
      <c r="AY88" s="24" t="s">
        <v>186</v>
      </c>
      <c r="BE88" s="247">
        <f>IF(N88="základní",J88,0)</f>
        <v>0</v>
      </c>
      <c r="BF88" s="247">
        <f>IF(N88="snížená",J88,0)</f>
        <v>0</v>
      </c>
      <c r="BG88" s="247">
        <f>IF(N88="zákl. přenesená",J88,0)</f>
        <v>0</v>
      </c>
      <c r="BH88" s="247">
        <f>IF(N88="sníž. přenesená",J88,0)</f>
        <v>0</v>
      </c>
      <c r="BI88" s="247">
        <f>IF(N88="nulová",J88,0)</f>
        <v>0</v>
      </c>
      <c r="BJ88" s="24" t="s">
        <v>78</v>
      </c>
      <c r="BK88" s="247">
        <f>ROUND(I88*H88,2)</f>
        <v>0</v>
      </c>
      <c r="BL88" s="24" t="s">
        <v>301</v>
      </c>
      <c r="BM88" s="24" t="s">
        <v>2108</v>
      </c>
    </row>
    <row r="89" s="1" customFormat="1" ht="25.5" customHeight="1">
      <c r="B89" s="46"/>
      <c r="C89" s="235" t="s">
        <v>84</v>
      </c>
      <c r="D89" s="235" t="s">
        <v>183</v>
      </c>
      <c r="E89" s="236" t="s">
        <v>2109</v>
      </c>
      <c r="F89" s="237" t="s">
        <v>2110</v>
      </c>
      <c r="G89" s="238" t="s">
        <v>198</v>
      </c>
      <c r="H89" s="239">
        <v>6</v>
      </c>
      <c r="I89" s="240"/>
      <c r="J89" s="241">
        <f>ROUND(I89*H89,2)</f>
        <v>0</v>
      </c>
      <c r="K89" s="237" t="s">
        <v>192</v>
      </c>
      <c r="L89" s="242"/>
      <c r="M89" s="243" t="s">
        <v>21</v>
      </c>
      <c r="N89" s="244" t="s">
        <v>42</v>
      </c>
      <c r="O89" s="47"/>
      <c r="P89" s="245">
        <f>O89*H89</f>
        <v>0</v>
      </c>
      <c r="Q89" s="245">
        <v>0</v>
      </c>
      <c r="R89" s="245">
        <f>Q89*H89</f>
        <v>0</v>
      </c>
      <c r="S89" s="245">
        <v>0</v>
      </c>
      <c r="T89" s="246">
        <f>S89*H89</f>
        <v>0</v>
      </c>
      <c r="AR89" s="24" t="s">
        <v>301</v>
      </c>
      <c r="AT89" s="24" t="s">
        <v>183</v>
      </c>
      <c r="AU89" s="24" t="s">
        <v>84</v>
      </c>
      <c r="AY89" s="24" t="s">
        <v>186</v>
      </c>
      <c r="BE89" s="247">
        <f>IF(N89="základní",J89,0)</f>
        <v>0</v>
      </c>
      <c r="BF89" s="247">
        <f>IF(N89="snížená",J89,0)</f>
        <v>0</v>
      </c>
      <c r="BG89" s="247">
        <f>IF(N89="zákl. přenesená",J89,0)</f>
        <v>0</v>
      </c>
      <c r="BH89" s="247">
        <f>IF(N89="sníž. přenesená",J89,0)</f>
        <v>0</v>
      </c>
      <c r="BI89" s="247">
        <f>IF(N89="nulová",J89,0)</f>
        <v>0</v>
      </c>
      <c r="BJ89" s="24" t="s">
        <v>78</v>
      </c>
      <c r="BK89" s="247">
        <f>ROUND(I89*H89,2)</f>
        <v>0</v>
      </c>
      <c r="BL89" s="24" t="s">
        <v>301</v>
      </c>
      <c r="BM89" s="24" t="s">
        <v>2111</v>
      </c>
    </row>
    <row r="90" s="1" customFormat="1" ht="16.5" customHeight="1">
      <c r="B90" s="46"/>
      <c r="C90" s="235" t="s">
        <v>185</v>
      </c>
      <c r="D90" s="235" t="s">
        <v>183</v>
      </c>
      <c r="E90" s="236" t="s">
        <v>2112</v>
      </c>
      <c r="F90" s="237" t="s">
        <v>2113</v>
      </c>
      <c r="G90" s="238" t="s">
        <v>198</v>
      </c>
      <c r="H90" s="239">
        <v>6</v>
      </c>
      <c r="I90" s="240"/>
      <c r="J90" s="241">
        <f>ROUND(I90*H90,2)</f>
        <v>0</v>
      </c>
      <c r="K90" s="237" t="s">
        <v>192</v>
      </c>
      <c r="L90" s="242"/>
      <c r="M90" s="243" t="s">
        <v>21</v>
      </c>
      <c r="N90" s="244" t="s">
        <v>42</v>
      </c>
      <c r="O90" s="47"/>
      <c r="P90" s="245">
        <f>O90*H90</f>
        <v>0</v>
      </c>
      <c r="Q90" s="245">
        <v>0</v>
      </c>
      <c r="R90" s="245">
        <f>Q90*H90</f>
        <v>0</v>
      </c>
      <c r="S90" s="245">
        <v>0</v>
      </c>
      <c r="T90" s="246">
        <f>S90*H90</f>
        <v>0</v>
      </c>
      <c r="AR90" s="24" t="s">
        <v>301</v>
      </c>
      <c r="AT90" s="24" t="s">
        <v>183</v>
      </c>
      <c r="AU90" s="24" t="s">
        <v>84</v>
      </c>
      <c r="AY90" s="24" t="s">
        <v>186</v>
      </c>
      <c r="BE90" s="247">
        <f>IF(N90="základní",J90,0)</f>
        <v>0</v>
      </c>
      <c r="BF90" s="247">
        <f>IF(N90="snížená",J90,0)</f>
        <v>0</v>
      </c>
      <c r="BG90" s="247">
        <f>IF(N90="zákl. přenesená",J90,0)</f>
        <v>0</v>
      </c>
      <c r="BH90" s="247">
        <f>IF(N90="sníž. přenesená",J90,0)</f>
        <v>0</v>
      </c>
      <c r="BI90" s="247">
        <f>IF(N90="nulová",J90,0)</f>
        <v>0</v>
      </c>
      <c r="BJ90" s="24" t="s">
        <v>78</v>
      </c>
      <c r="BK90" s="247">
        <f>ROUND(I90*H90,2)</f>
        <v>0</v>
      </c>
      <c r="BL90" s="24" t="s">
        <v>301</v>
      </c>
      <c r="BM90" s="24" t="s">
        <v>2114</v>
      </c>
    </row>
    <row r="91" s="1" customFormat="1" ht="16.5" customHeight="1">
      <c r="B91" s="46"/>
      <c r="C91" s="235" t="s">
        <v>205</v>
      </c>
      <c r="D91" s="235" t="s">
        <v>183</v>
      </c>
      <c r="E91" s="236" t="s">
        <v>2115</v>
      </c>
      <c r="F91" s="237" t="s">
        <v>2116</v>
      </c>
      <c r="G91" s="238" t="s">
        <v>198</v>
      </c>
      <c r="H91" s="239">
        <v>6</v>
      </c>
      <c r="I91" s="240"/>
      <c r="J91" s="241">
        <f>ROUND(I91*H91,2)</f>
        <v>0</v>
      </c>
      <c r="K91" s="237" t="s">
        <v>192</v>
      </c>
      <c r="L91" s="242"/>
      <c r="M91" s="243" t="s">
        <v>21</v>
      </c>
      <c r="N91" s="244" t="s">
        <v>42</v>
      </c>
      <c r="O91" s="47"/>
      <c r="P91" s="245">
        <f>O91*H91</f>
        <v>0</v>
      </c>
      <c r="Q91" s="245">
        <v>0</v>
      </c>
      <c r="R91" s="245">
        <f>Q91*H91</f>
        <v>0</v>
      </c>
      <c r="S91" s="245">
        <v>0</v>
      </c>
      <c r="T91" s="246">
        <f>S91*H91</f>
        <v>0</v>
      </c>
      <c r="AR91" s="24" t="s">
        <v>301</v>
      </c>
      <c r="AT91" s="24" t="s">
        <v>183</v>
      </c>
      <c r="AU91" s="24" t="s">
        <v>84</v>
      </c>
      <c r="AY91" s="24" t="s">
        <v>186</v>
      </c>
      <c r="BE91" s="247">
        <f>IF(N91="základní",J91,0)</f>
        <v>0</v>
      </c>
      <c r="BF91" s="247">
        <f>IF(N91="snížená",J91,0)</f>
        <v>0</v>
      </c>
      <c r="BG91" s="247">
        <f>IF(N91="zákl. přenesená",J91,0)</f>
        <v>0</v>
      </c>
      <c r="BH91" s="247">
        <f>IF(N91="sníž. přenesená",J91,0)</f>
        <v>0</v>
      </c>
      <c r="BI91" s="247">
        <f>IF(N91="nulová",J91,0)</f>
        <v>0</v>
      </c>
      <c r="BJ91" s="24" t="s">
        <v>78</v>
      </c>
      <c r="BK91" s="247">
        <f>ROUND(I91*H91,2)</f>
        <v>0</v>
      </c>
      <c r="BL91" s="24" t="s">
        <v>301</v>
      </c>
      <c r="BM91" s="24" t="s">
        <v>2117</v>
      </c>
    </row>
    <row r="92" s="1" customFormat="1" ht="25.5" customHeight="1">
      <c r="B92" s="46"/>
      <c r="C92" s="235" t="s">
        <v>209</v>
      </c>
      <c r="D92" s="235" t="s">
        <v>183</v>
      </c>
      <c r="E92" s="236" t="s">
        <v>2118</v>
      </c>
      <c r="F92" s="237" t="s">
        <v>2119</v>
      </c>
      <c r="G92" s="238" t="s">
        <v>198</v>
      </c>
      <c r="H92" s="239">
        <v>6</v>
      </c>
      <c r="I92" s="240"/>
      <c r="J92" s="241">
        <f>ROUND(I92*H92,2)</f>
        <v>0</v>
      </c>
      <c r="K92" s="237" t="s">
        <v>192</v>
      </c>
      <c r="L92" s="242"/>
      <c r="M92" s="243" t="s">
        <v>21</v>
      </c>
      <c r="N92" s="244" t="s">
        <v>42</v>
      </c>
      <c r="O92" s="47"/>
      <c r="P92" s="245">
        <f>O92*H92</f>
        <v>0</v>
      </c>
      <c r="Q92" s="245">
        <v>0</v>
      </c>
      <c r="R92" s="245">
        <f>Q92*H92</f>
        <v>0</v>
      </c>
      <c r="S92" s="245">
        <v>0</v>
      </c>
      <c r="T92" s="246">
        <f>S92*H92</f>
        <v>0</v>
      </c>
      <c r="AR92" s="24" t="s">
        <v>301</v>
      </c>
      <c r="AT92" s="24" t="s">
        <v>183</v>
      </c>
      <c r="AU92" s="24" t="s">
        <v>84</v>
      </c>
      <c r="AY92" s="24" t="s">
        <v>186</v>
      </c>
      <c r="BE92" s="247">
        <f>IF(N92="základní",J92,0)</f>
        <v>0</v>
      </c>
      <c r="BF92" s="247">
        <f>IF(N92="snížená",J92,0)</f>
        <v>0</v>
      </c>
      <c r="BG92" s="247">
        <f>IF(N92="zákl. přenesená",J92,0)</f>
        <v>0</v>
      </c>
      <c r="BH92" s="247">
        <f>IF(N92="sníž. přenesená",J92,0)</f>
        <v>0</v>
      </c>
      <c r="BI92" s="247">
        <f>IF(N92="nulová",J92,0)</f>
        <v>0</v>
      </c>
      <c r="BJ92" s="24" t="s">
        <v>78</v>
      </c>
      <c r="BK92" s="247">
        <f>ROUND(I92*H92,2)</f>
        <v>0</v>
      </c>
      <c r="BL92" s="24" t="s">
        <v>301</v>
      </c>
      <c r="BM92" s="24" t="s">
        <v>2120</v>
      </c>
    </row>
    <row r="93" s="1" customFormat="1" ht="16.5" customHeight="1">
      <c r="B93" s="46"/>
      <c r="C93" s="235" t="s">
        <v>213</v>
      </c>
      <c r="D93" s="235" t="s">
        <v>183</v>
      </c>
      <c r="E93" s="236" t="s">
        <v>2121</v>
      </c>
      <c r="F93" s="237" t="s">
        <v>2122</v>
      </c>
      <c r="G93" s="238" t="s">
        <v>198</v>
      </c>
      <c r="H93" s="239">
        <v>6</v>
      </c>
      <c r="I93" s="240"/>
      <c r="J93" s="241">
        <f>ROUND(I93*H93,2)</f>
        <v>0</v>
      </c>
      <c r="K93" s="237" t="s">
        <v>192</v>
      </c>
      <c r="L93" s="242"/>
      <c r="M93" s="243" t="s">
        <v>21</v>
      </c>
      <c r="N93" s="244" t="s">
        <v>42</v>
      </c>
      <c r="O93" s="47"/>
      <c r="P93" s="245">
        <f>O93*H93</f>
        <v>0</v>
      </c>
      <c r="Q93" s="245">
        <v>0</v>
      </c>
      <c r="R93" s="245">
        <f>Q93*H93</f>
        <v>0</v>
      </c>
      <c r="S93" s="245">
        <v>0</v>
      </c>
      <c r="T93" s="246">
        <f>S93*H93</f>
        <v>0</v>
      </c>
      <c r="AR93" s="24" t="s">
        <v>301</v>
      </c>
      <c r="AT93" s="24" t="s">
        <v>183</v>
      </c>
      <c r="AU93" s="24" t="s">
        <v>84</v>
      </c>
      <c r="AY93" s="24" t="s">
        <v>186</v>
      </c>
      <c r="BE93" s="247">
        <f>IF(N93="základní",J93,0)</f>
        <v>0</v>
      </c>
      <c r="BF93" s="247">
        <f>IF(N93="snížená",J93,0)</f>
        <v>0</v>
      </c>
      <c r="BG93" s="247">
        <f>IF(N93="zákl. přenesená",J93,0)</f>
        <v>0</v>
      </c>
      <c r="BH93" s="247">
        <f>IF(N93="sníž. přenesená",J93,0)</f>
        <v>0</v>
      </c>
      <c r="BI93" s="247">
        <f>IF(N93="nulová",J93,0)</f>
        <v>0</v>
      </c>
      <c r="BJ93" s="24" t="s">
        <v>78</v>
      </c>
      <c r="BK93" s="247">
        <f>ROUND(I93*H93,2)</f>
        <v>0</v>
      </c>
      <c r="BL93" s="24" t="s">
        <v>301</v>
      </c>
      <c r="BM93" s="24" t="s">
        <v>2123</v>
      </c>
    </row>
    <row r="94" s="1" customFormat="1" ht="25.5" customHeight="1">
      <c r="B94" s="46"/>
      <c r="C94" s="235" t="s">
        <v>223</v>
      </c>
      <c r="D94" s="235" t="s">
        <v>183</v>
      </c>
      <c r="E94" s="236" t="s">
        <v>2124</v>
      </c>
      <c r="F94" s="237" t="s">
        <v>2125</v>
      </c>
      <c r="G94" s="238" t="s">
        <v>198</v>
      </c>
      <c r="H94" s="239">
        <v>6</v>
      </c>
      <c r="I94" s="240"/>
      <c r="J94" s="241">
        <f>ROUND(I94*H94,2)</f>
        <v>0</v>
      </c>
      <c r="K94" s="237" t="s">
        <v>192</v>
      </c>
      <c r="L94" s="242"/>
      <c r="M94" s="243" t="s">
        <v>21</v>
      </c>
      <c r="N94" s="244" t="s">
        <v>42</v>
      </c>
      <c r="O94" s="47"/>
      <c r="P94" s="245">
        <f>O94*H94</f>
        <v>0</v>
      </c>
      <c r="Q94" s="245">
        <v>0</v>
      </c>
      <c r="R94" s="245">
        <f>Q94*H94</f>
        <v>0</v>
      </c>
      <c r="S94" s="245">
        <v>0</v>
      </c>
      <c r="T94" s="246">
        <f>S94*H94</f>
        <v>0</v>
      </c>
      <c r="AR94" s="24" t="s">
        <v>193</v>
      </c>
      <c r="AT94" s="24" t="s">
        <v>183</v>
      </c>
      <c r="AU94" s="24" t="s">
        <v>84</v>
      </c>
      <c r="AY94" s="24" t="s">
        <v>186</v>
      </c>
      <c r="BE94" s="247">
        <f>IF(N94="základní",J94,0)</f>
        <v>0</v>
      </c>
      <c r="BF94" s="247">
        <f>IF(N94="snížená",J94,0)</f>
        <v>0</v>
      </c>
      <c r="BG94" s="247">
        <f>IF(N94="zákl. přenesená",J94,0)</f>
        <v>0</v>
      </c>
      <c r="BH94" s="247">
        <f>IF(N94="sníž. přenesená",J94,0)</f>
        <v>0</v>
      </c>
      <c r="BI94" s="247">
        <f>IF(N94="nulová",J94,0)</f>
        <v>0</v>
      </c>
      <c r="BJ94" s="24" t="s">
        <v>78</v>
      </c>
      <c r="BK94" s="247">
        <f>ROUND(I94*H94,2)</f>
        <v>0</v>
      </c>
      <c r="BL94" s="24" t="s">
        <v>194</v>
      </c>
      <c r="BM94" s="24" t="s">
        <v>2126</v>
      </c>
    </row>
    <row r="95" s="1" customFormat="1" ht="16.5" customHeight="1">
      <c r="B95" s="46"/>
      <c r="C95" s="235" t="s">
        <v>228</v>
      </c>
      <c r="D95" s="235" t="s">
        <v>183</v>
      </c>
      <c r="E95" s="236" t="s">
        <v>2127</v>
      </c>
      <c r="F95" s="237" t="s">
        <v>2128</v>
      </c>
      <c r="G95" s="238" t="s">
        <v>198</v>
      </c>
      <c r="H95" s="239">
        <v>6</v>
      </c>
      <c r="I95" s="240"/>
      <c r="J95" s="241">
        <f>ROUND(I95*H95,2)</f>
        <v>0</v>
      </c>
      <c r="K95" s="237" t="s">
        <v>192</v>
      </c>
      <c r="L95" s="242"/>
      <c r="M95" s="243" t="s">
        <v>21</v>
      </c>
      <c r="N95" s="244" t="s">
        <v>42</v>
      </c>
      <c r="O95" s="47"/>
      <c r="P95" s="245">
        <f>O95*H95</f>
        <v>0</v>
      </c>
      <c r="Q95" s="245">
        <v>0</v>
      </c>
      <c r="R95" s="245">
        <f>Q95*H95</f>
        <v>0</v>
      </c>
      <c r="S95" s="245">
        <v>0</v>
      </c>
      <c r="T95" s="246">
        <f>S95*H95</f>
        <v>0</v>
      </c>
      <c r="AR95" s="24" t="s">
        <v>301</v>
      </c>
      <c r="AT95" s="24" t="s">
        <v>183</v>
      </c>
      <c r="AU95" s="24" t="s">
        <v>84</v>
      </c>
      <c r="AY95" s="24" t="s">
        <v>186</v>
      </c>
      <c r="BE95" s="247">
        <f>IF(N95="základní",J95,0)</f>
        <v>0</v>
      </c>
      <c r="BF95" s="247">
        <f>IF(N95="snížená",J95,0)</f>
        <v>0</v>
      </c>
      <c r="BG95" s="247">
        <f>IF(N95="zákl. přenesená",J95,0)</f>
        <v>0</v>
      </c>
      <c r="BH95" s="247">
        <f>IF(N95="sníž. přenesená",J95,0)</f>
        <v>0</v>
      </c>
      <c r="BI95" s="247">
        <f>IF(N95="nulová",J95,0)</f>
        <v>0</v>
      </c>
      <c r="BJ95" s="24" t="s">
        <v>78</v>
      </c>
      <c r="BK95" s="247">
        <f>ROUND(I95*H95,2)</f>
        <v>0</v>
      </c>
      <c r="BL95" s="24" t="s">
        <v>301</v>
      </c>
      <c r="BM95" s="24" t="s">
        <v>2129</v>
      </c>
    </row>
    <row r="96" s="1" customFormat="1" ht="16.5" customHeight="1">
      <c r="B96" s="46"/>
      <c r="C96" s="235" t="s">
        <v>233</v>
      </c>
      <c r="D96" s="235" t="s">
        <v>183</v>
      </c>
      <c r="E96" s="236" t="s">
        <v>2130</v>
      </c>
      <c r="F96" s="237" t="s">
        <v>2131</v>
      </c>
      <c r="G96" s="238" t="s">
        <v>198</v>
      </c>
      <c r="H96" s="239">
        <v>6</v>
      </c>
      <c r="I96" s="240"/>
      <c r="J96" s="241">
        <f>ROUND(I96*H96,2)</f>
        <v>0</v>
      </c>
      <c r="K96" s="237" t="s">
        <v>192</v>
      </c>
      <c r="L96" s="242"/>
      <c r="M96" s="243" t="s">
        <v>21</v>
      </c>
      <c r="N96" s="244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301</v>
      </c>
      <c r="AT96" s="24" t="s">
        <v>183</v>
      </c>
      <c r="AU96" s="24" t="s">
        <v>84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301</v>
      </c>
      <c r="BM96" s="24" t="s">
        <v>2132</v>
      </c>
    </row>
    <row r="97" s="1" customFormat="1" ht="16.5" customHeight="1">
      <c r="B97" s="46"/>
      <c r="C97" s="235" t="s">
        <v>237</v>
      </c>
      <c r="D97" s="235" t="s">
        <v>183</v>
      </c>
      <c r="E97" s="236" t="s">
        <v>2133</v>
      </c>
      <c r="F97" s="237" t="s">
        <v>2134</v>
      </c>
      <c r="G97" s="238" t="s">
        <v>198</v>
      </c>
      <c r="H97" s="239">
        <v>6</v>
      </c>
      <c r="I97" s="240"/>
      <c r="J97" s="241">
        <f>ROUND(I97*H97,2)</f>
        <v>0</v>
      </c>
      <c r="K97" s="237" t="s">
        <v>192</v>
      </c>
      <c r="L97" s="242"/>
      <c r="M97" s="243" t="s">
        <v>21</v>
      </c>
      <c r="N97" s="244" t="s">
        <v>42</v>
      </c>
      <c r="O97" s="47"/>
      <c r="P97" s="245">
        <f>O97*H97</f>
        <v>0</v>
      </c>
      <c r="Q97" s="245">
        <v>0</v>
      </c>
      <c r="R97" s="245">
        <f>Q97*H97</f>
        <v>0</v>
      </c>
      <c r="S97" s="245">
        <v>0</v>
      </c>
      <c r="T97" s="246">
        <f>S97*H97</f>
        <v>0</v>
      </c>
      <c r="AR97" s="24" t="s">
        <v>301</v>
      </c>
      <c r="AT97" s="24" t="s">
        <v>183</v>
      </c>
      <c r="AU97" s="24" t="s">
        <v>84</v>
      </c>
      <c r="AY97" s="24" t="s">
        <v>186</v>
      </c>
      <c r="BE97" s="247">
        <f>IF(N97="základní",J97,0)</f>
        <v>0</v>
      </c>
      <c r="BF97" s="247">
        <f>IF(N97="snížená",J97,0)</f>
        <v>0</v>
      </c>
      <c r="BG97" s="247">
        <f>IF(N97="zákl. přenesená",J97,0)</f>
        <v>0</v>
      </c>
      <c r="BH97" s="247">
        <f>IF(N97="sníž. přenesená",J97,0)</f>
        <v>0</v>
      </c>
      <c r="BI97" s="247">
        <f>IF(N97="nulová",J97,0)</f>
        <v>0</v>
      </c>
      <c r="BJ97" s="24" t="s">
        <v>78</v>
      </c>
      <c r="BK97" s="247">
        <f>ROUND(I97*H97,2)</f>
        <v>0</v>
      </c>
      <c r="BL97" s="24" t="s">
        <v>301</v>
      </c>
      <c r="BM97" s="24" t="s">
        <v>2135</v>
      </c>
    </row>
    <row r="98" s="1" customFormat="1" ht="16.5" customHeight="1">
      <c r="B98" s="46"/>
      <c r="C98" s="235" t="s">
        <v>241</v>
      </c>
      <c r="D98" s="235" t="s">
        <v>183</v>
      </c>
      <c r="E98" s="236" t="s">
        <v>2136</v>
      </c>
      <c r="F98" s="237" t="s">
        <v>2137</v>
      </c>
      <c r="G98" s="238" t="s">
        <v>198</v>
      </c>
      <c r="H98" s="239">
        <v>6</v>
      </c>
      <c r="I98" s="240"/>
      <c r="J98" s="241">
        <f>ROUND(I98*H98,2)</f>
        <v>0</v>
      </c>
      <c r="K98" s="237" t="s">
        <v>192</v>
      </c>
      <c r="L98" s="242"/>
      <c r="M98" s="243" t="s">
        <v>21</v>
      </c>
      <c r="N98" s="244" t="s">
        <v>42</v>
      </c>
      <c r="O98" s="47"/>
      <c r="P98" s="245">
        <f>O98*H98</f>
        <v>0</v>
      </c>
      <c r="Q98" s="245">
        <v>0</v>
      </c>
      <c r="R98" s="245">
        <f>Q98*H98</f>
        <v>0</v>
      </c>
      <c r="S98" s="245">
        <v>0</v>
      </c>
      <c r="T98" s="246">
        <f>S98*H98</f>
        <v>0</v>
      </c>
      <c r="AR98" s="24" t="s">
        <v>301</v>
      </c>
      <c r="AT98" s="24" t="s">
        <v>183</v>
      </c>
      <c r="AU98" s="24" t="s">
        <v>84</v>
      </c>
      <c r="AY98" s="24" t="s">
        <v>186</v>
      </c>
      <c r="BE98" s="247">
        <f>IF(N98="základní",J98,0)</f>
        <v>0</v>
      </c>
      <c r="BF98" s="247">
        <f>IF(N98="snížená",J98,0)</f>
        <v>0</v>
      </c>
      <c r="BG98" s="247">
        <f>IF(N98="zákl. přenesená",J98,0)</f>
        <v>0</v>
      </c>
      <c r="BH98" s="247">
        <f>IF(N98="sníž. přenesená",J98,0)</f>
        <v>0</v>
      </c>
      <c r="BI98" s="247">
        <f>IF(N98="nulová",J98,0)</f>
        <v>0</v>
      </c>
      <c r="BJ98" s="24" t="s">
        <v>78</v>
      </c>
      <c r="BK98" s="247">
        <f>ROUND(I98*H98,2)</f>
        <v>0</v>
      </c>
      <c r="BL98" s="24" t="s">
        <v>301</v>
      </c>
      <c r="BM98" s="24" t="s">
        <v>2138</v>
      </c>
    </row>
    <row r="99" s="1" customFormat="1" ht="25.5" customHeight="1">
      <c r="B99" s="46"/>
      <c r="C99" s="235" t="s">
        <v>245</v>
      </c>
      <c r="D99" s="235" t="s">
        <v>183</v>
      </c>
      <c r="E99" s="236" t="s">
        <v>2139</v>
      </c>
      <c r="F99" s="237" t="s">
        <v>2140</v>
      </c>
      <c r="G99" s="238" t="s">
        <v>198</v>
      </c>
      <c r="H99" s="239">
        <v>60</v>
      </c>
      <c r="I99" s="240"/>
      <c r="J99" s="241">
        <f>ROUND(I99*H99,2)</f>
        <v>0</v>
      </c>
      <c r="K99" s="237" t="s">
        <v>192</v>
      </c>
      <c r="L99" s="242"/>
      <c r="M99" s="243" t="s">
        <v>21</v>
      </c>
      <c r="N99" s="244" t="s">
        <v>42</v>
      </c>
      <c r="O99" s="47"/>
      <c r="P99" s="245">
        <f>O99*H99</f>
        <v>0</v>
      </c>
      <c r="Q99" s="245">
        <v>0</v>
      </c>
      <c r="R99" s="245">
        <f>Q99*H99</f>
        <v>0</v>
      </c>
      <c r="S99" s="245">
        <v>0</v>
      </c>
      <c r="T99" s="246">
        <f>S99*H99</f>
        <v>0</v>
      </c>
      <c r="AR99" s="24" t="s">
        <v>193</v>
      </c>
      <c r="AT99" s="24" t="s">
        <v>183</v>
      </c>
      <c r="AU99" s="24" t="s">
        <v>84</v>
      </c>
      <c r="AY99" s="24" t="s">
        <v>186</v>
      </c>
      <c r="BE99" s="247">
        <f>IF(N99="základní",J99,0)</f>
        <v>0</v>
      </c>
      <c r="BF99" s="247">
        <f>IF(N99="snížená",J99,0)</f>
        <v>0</v>
      </c>
      <c r="BG99" s="247">
        <f>IF(N99="zákl. přenesená",J99,0)</f>
        <v>0</v>
      </c>
      <c r="BH99" s="247">
        <f>IF(N99="sníž. přenesená",J99,0)</f>
        <v>0</v>
      </c>
      <c r="BI99" s="247">
        <f>IF(N99="nulová",J99,0)</f>
        <v>0</v>
      </c>
      <c r="BJ99" s="24" t="s">
        <v>78</v>
      </c>
      <c r="BK99" s="247">
        <f>ROUND(I99*H99,2)</f>
        <v>0</v>
      </c>
      <c r="BL99" s="24" t="s">
        <v>194</v>
      </c>
      <c r="BM99" s="24" t="s">
        <v>2141</v>
      </c>
    </row>
    <row r="100" s="11" customFormat="1" ht="37.44001" customHeight="1">
      <c r="B100" s="219"/>
      <c r="C100" s="220"/>
      <c r="D100" s="221" t="s">
        <v>70</v>
      </c>
      <c r="E100" s="222" t="s">
        <v>203</v>
      </c>
      <c r="F100" s="222" t="s">
        <v>2052</v>
      </c>
      <c r="G100" s="220"/>
      <c r="H100" s="220"/>
      <c r="I100" s="223"/>
      <c r="J100" s="224">
        <f>BK100</f>
        <v>0</v>
      </c>
      <c r="K100" s="220"/>
      <c r="L100" s="225"/>
      <c r="M100" s="226"/>
      <c r="N100" s="227"/>
      <c r="O100" s="227"/>
      <c r="P100" s="228">
        <f>P101</f>
        <v>0</v>
      </c>
      <c r="Q100" s="227"/>
      <c r="R100" s="228">
        <f>R101</f>
        <v>0</v>
      </c>
      <c r="S100" s="227"/>
      <c r="T100" s="229">
        <f>T101</f>
        <v>0</v>
      </c>
      <c r="AR100" s="230" t="s">
        <v>205</v>
      </c>
      <c r="AT100" s="231" t="s">
        <v>70</v>
      </c>
      <c r="AU100" s="231" t="s">
        <v>71</v>
      </c>
      <c r="AY100" s="230" t="s">
        <v>186</v>
      </c>
      <c r="BK100" s="232">
        <f>BK101</f>
        <v>0</v>
      </c>
    </row>
    <row r="101" s="1" customFormat="1" ht="16.5" customHeight="1">
      <c r="B101" s="46"/>
      <c r="C101" s="251" t="s">
        <v>249</v>
      </c>
      <c r="D101" s="251" t="s">
        <v>349</v>
      </c>
      <c r="E101" s="252" t="s">
        <v>2142</v>
      </c>
      <c r="F101" s="253" t="s">
        <v>2143</v>
      </c>
      <c r="G101" s="254" t="s">
        <v>198</v>
      </c>
      <c r="H101" s="255">
        <v>1</v>
      </c>
      <c r="I101" s="256"/>
      <c r="J101" s="257">
        <f>ROUND(I101*H101,2)</f>
        <v>0</v>
      </c>
      <c r="K101" s="253" t="s">
        <v>192</v>
      </c>
      <c r="L101" s="72"/>
      <c r="M101" s="258" t="s">
        <v>21</v>
      </c>
      <c r="N101" s="260" t="s">
        <v>42</v>
      </c>
      <c r="O101" s="261"/>
      <c r="P101" s="262">
        <f>O101*H101</f>
        <v>0</v>
      </c>
      <c r="Q101" s="262">
        <v>0</v>
      </c>
      <c r="R101" s="262">
        <f>Q101*H101</f>
        <v>0</v>
      </c>
      <c r="S101" s="262">
        <v>0</v>
      </c>
      <c r="T101" s="263">
        <f>S101*H101</f>
        <v>0</v>
      </c>
      <c r="AR101" s="24" t="s">
        <v>456</v>
      </c>
      <c r="AT101" s="24" t="s">
        <v>349</v>
      </c>
      <c r="AU101" s="24" t="s">
        <v>78</v>
      </c>
      <c r="AY101" s="24" t="s">
        <v>186</v>
      </c>
      <c r="BE101" s="247">
        <f>IF(N101="základní",J101,0)</f>
        <v>0</v>
      </c>
      <c r="BF101" s="247">
        <f>IF(N101="snížená",J101,0)</f>
        <v>0</v>
      </c>
      <c r="BG101" s="247">
        <f>IF(N101="zákl. přenesená",J101,0)</f>
        <v>0</v>
      </c>
      <c r="BH101" s="247">
        <f>IF(N101="sníž. přenesená",J101,0)</f>
        <v>0</v>
      </c>
      <c r="BI101" s="247">
        <f>IF(N101="nulová",J101,0)</f>
        <v>0</v>
      </c>
      <c r="BJ101" s="24" t="s">
        <v>78</v>
      </c>
      <c r="BK101" s="247">
        <f>ROUND(I101*H101,2)</f>
        <v>0</v>
      </c>
      <c r="BL101" s="24" t="s">
        <v>456</v>
      </c>
      <c r="BM101" s="24" t="s">
        <v>2144</v>
      </c>
    </row>
    <row r="102" s="1" customFormat="1" ht="6.96" customHeight="1">
      <c r="B102" s="67"/>
      <c r="C102" s="68"/>
      <c r="D102" s="68"/>
      <c r="E102" s="68"/>
      <c r="F102" s="68"/>
      <c r="G102" s="68"/>
      <c r="H102" s="68"/>
      <c r="I102" s="178"/>
      <c r="J102" s="68"/>
      <c r="K102" s="68"/>
      <c r="L102" s="72"/>
    </row>
  </sheetData>
  <sheetProtection sheet="1" autoFilter="0" formatColumns="0" formatRows="0" objects="1" scenarios="1" spinCount="100000" saltValue="d9yy+avmR00d3wgp9D0Y37hpkF5WwdbU55yi8MPeiZ38HBwxMfQCxERv/HBZJrNh9MC8A6uZOys6UstBMemOdg==" hashValue="1zGTtweSqTZJtF4ozUwiA/JWJGt6XllMopTNgeqkliVQ1wC+CnzkSQJLGhFQB8avLPSEyC208NIaggENKYWuPw==" algorithmName="SHA-512" password="CC35"/>
  <autoFilter ref="C84:K10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49"/>
      <c r="C1" s="149"/>
      <c r="D1" s="150" t="s">
        <v>1</v>
      </c>
      <c r="E1" s="149"/>
      <c r="F1" s="151" t="s">
        <v>151</v>
      </c>
      <c r="G1" s="151" t="s">
        <v>152</v>
      </c>
      <c r="H1" s="151"/>
      <c r="I1" s="152"/>
      <c r="J1" s="151" t="s">
        <v>153</v>
      </c>
      <c r="K1" s="150" t="s">
        <v>154</v>
      </c>
      <c r="L1" s="151" t="s">
        <v>155</v>
      </c>
      <c r="M1" s="151"/>
      <c r="N1" s="151"/>
      <c r="O1" s="151"/>
      <c r="P1" s="151"/>
      <c r="Q1" s="151"/>
      <c r="R1" s="151"/>
      <c r="S1" s="151"/>
      <c r="T1" s="151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150</v>
      </c>
    </row>
    <row r="3" ht="6.96" customHeight="1">
      <c r="B3" s="25"/>
      <c r="C3" s="26"/>
      <c r="D3" s="26"/>
      <c r="E3" s="26"/>
      <c r="F3" s="26"/>
      <c r="G3" s="26"/>
      <c r="H3" s="26"/>
      <c r="I3" s="153"/>
      <c r="J3" s="26"/>
      <c r="K3" s="27"/>
      <c r="AT3" s="24" t="s">
        <v>84</v>
      </c>
    </row>
    <row r="4" ht="36.96" customHeight="1">
      <c r="B4" s="28"/>
      <c r="C4" s="29"/>
      <c r="D4" s="30" t="s">
        <v>156</v>
      </c>
      <c r="E4" s="29"/>
      <c r="F4" s="29"/>
      <c r="G4" s="29"/>
      <c r="H4" s="29"/>
      <c r="I4" s="154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54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54"/>
      <c r="J6" s="29"/>
      <c r="K6" s="31"/>
    </row>
    <row r="7" ht="16.5" customHeight="1">
      <c r="B7" s="28"/>
      <c r="C7" s="29"/>
      <c r="D7" s="29"/>
      <c r="E7" s="155" t="str">
        <f>'Rekapitulace zakázky'!K6</f>
        <v>Oprava PZS v km 39,022 39,319 39,577 40,320 40,885 a 41,692 trati Choceň - Týniště n. O. - Velký Osek</v>
      </c>
      <c r="F7" s="40"/>
      <c r="G7" s="40"/>
      <c r="H7" s="40"/>
      <c r="I7" s="154"/>
      <c r="J7" s="29"/>
      <c r="K7" s="31"/>
    </row>
    <row r="8" s="1" customFormat="1">
      <c r="B8" s="46"/>
      <c r="C8" s="47"/>
      <c r="D8" s="40" t="s">
        <v>157</v>
      </c>
      <c r="E8" s="47"/>
      <c r="F8" s="47"/>
      <c r="G8" s="47"/>
      <c r="H8" s="47"/>
      <c r="I8" s="156"/>
      <c r="J8" s="47"/>
      <c r="K8" s="51"/>
    </row>
    <row r="9" s="1" customFormat="1" ht="36.96" customHeight="1">
      <c r="B9" s="46"/>
      <c r="C9" s="47"/>
      <c r="D9" s="47"/>
      <c r="E9" s="157" t="s">
        <v>2145</v>
      </c>
      <c r="F9" s="47"/>
      <c r="G9" s="47"/>
      <c r="H9" s="47"/>
      <c r="I9" s="156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56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58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58" t="s">
        <v>25</v>
      </c>
      <c r="J12" s="159" t="str">
        <f>'Rekapitulace zakázky'!AN8</f>
        <v>26. 11. 2018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56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58" t="s">
        <v>28</v>
      </c>
      <c r="J14" s="35" t="s">
        <v>21</v>
      </c>
      <c r="K14" s="51"/>
    </row>
    <row r="15" s="1" customFormat="1" ht="18" customHeight="1">
      <c r="B15" s="46"/>
      <c r="C15" s="47"/>
      <c r="D15" s="47"/>
      <c r="E15" s="35" t="s">
        <v>24</v>
      </c>
      <c r="F15" s="47"/>
      <c r="G15" s="47"/>
      <c r="H15" s="47"/>
      <c r="I15" s="158" t="s">
        <v>29</v>
      </c>
      <c r="J15" s="35" t="s">
        <v>21</v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56"/>
      <c r="J16" s="47"/>
      <c r="K16" s="51"/>
    </row>
    <row r="17" s="1" customFormat="1" ht="14.4" customHeight="1">
      <c r="B17" s="46"/>
      <c r="C17" s="47"/>
      <c r="D17" s="40" t="s">
        <v>30</v>
      </c>
      <c r="E17" s="47"/>
      <c r="F17" s="47"/>
      <c r="G17" s="47"/>
      <c r="H17" s="47"/>
      <c r="I17" s="158" t="s">
        <v>28</v>
      </c>
      <c r="J17" s="35" t="str">
        <f>IF('Rekapitulace zakázky'!AN13="Vyplň údaj","",IF('Rekapitulace zakázky'!AN13="","",'Rekapitulace zakázky'!AN13))</f>
        <v/>
      </c>
      <c r="K17" s="51"/>
    </row>
    <row r="18" s="1" customFormat="1" ht="18" customHeight="1">
      <c r="B18" s="46"/>
      <c r="C18" s="47"/>
      <c r="D18" s="47"/>
      <c r="E18" s="35" t="str">
        <f>IF('Rekapitulace zakázky'!E14="Vyplň údaj","",IF('Rekapitulace zakázky'!E14="","",'Rekapitulace zakázky'!E14))</f>
        <v/>
      </c>
      <c r="F18" s="47"/>
      <c r="G18" s="47"/>
      <c r="H18" s="47"/>
      <c r="I18" s="158" t="s">
        <v>29</v>
      </c>
      <c r="J18" s="35" t="str">
        <f>IF('Rekapitulace zakázky'!AN14="Vyplň údaj","",IF('Rekapitulace zakázky'!AN14="","",'Rekapitulace zakázky'!AN14))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56"/>
      <c r="J19" s="47"/>
      <c r="K19" s="51"/>
    </row>
    <row r="20" s="1" customFormat="1" ht="14.4" customHeight="1">
      <c r="B20" s="46"/>
      <c r="C20" s="47"/>
      <c r="D20" s="40" t="s">
        <v>32</v>
      </c>
      <c r="E20" s="47"/>
      <c r="F20" s="47"/>
      <c r="G20" s="47"/>
      <c r="H20" s="47"/>
      <c r="I20" s="158" t="s">
        <v>28</v>
      </c>
      <c r="J20" s="35" t="s">
        <v>21</v>
      </c>
      <c r="K20" s="51"/>
    </row>
    <row r="21" s="1" customFormat="1" ht="18" customHeight="1">
      <c r="B21" s="46"/>
      <c r="C21" s="47"/>
      <c r="D21" s="47"/>
      <c r="E21" s="35" t="s">
        <v>33</v>
      </c>
      <c r="F21" s="47"/>
      <c r="G21" s="47"/>
      <c r="H21" s="47"/>
      <c r="I21" s="158" t="s">
        <v>29</v>
      </c>
      <c r="J21" s="35" t="s">
        <v>21</v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56"/>
      <c r="J22" s="47"/>
      <c r="K22" s="51"/>
    </row>
    <row r="23" s="1" customFormat="1" ht="14.4" customHeight="1">
      <c r="B23" s="46"/>
      <c r="C23" s="47"/>
      <c r="D23" s="40" t="s">
        <v>35</v>
      </c>
      <c r="E23" s="47"/>
      <c r="F23" s="47"/>
      <c r="G23" s="47"/>
      <c r="H23" s="47"/>
      <c r="I23" s="156"/>
      <c r="J23" s="47"/>
      <c r="K23" s="51"/>
    </row>
    <row r="24" s="7" customFormat="1" ht="16.5" customHeight="1">
      <c r="B24" s="160"/>
      <c r="C24" s="161"/>
      <c r="D24" s="161"/>
      <c r="E24" s="44" t="s">
        <v>21</v>
      </c>
      <c r="F24" s="44"/>
      <c r="G24" s="44"/>
      <c r="H24" s="44"/>
      <c r="I24" s="162"/>
      <c r="J24" s="161"/>
      <c r="K24" s="163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56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64"/>
      <c r="J26" s="106"/>
      <c r="K26" s="165"/>
    </row>
    <row r="27" s="1" customFormat="1" ht="25.44" customHeight="1">
      <c r="B27" s="46"/>
      <c r="C27" s="47"/>
      <c r="D27" s="166" t="s">
        <v>37</v>
      </c>
      <c r="E27" s="47"/>
      <c r="F27" s="47"/>
      <c r="G27" s="47"/>
      <c r="H27" s="47"/>
      <c r="I27" s="156"/>
      <c r="J27" s="167">
        <f>ROUND(J78,2)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64"/>
      <c r="J28" s="106"/>
      <c r="K28" s="165"/>
    </row>
    <row r="29" s="1" customFormat="1" ht="14.4" customHeight="1">
      <c r="B29" s="46"/>
      <c r="C29" s="47"/>
      <c r="D29" s="47"/>
      <c r="E29" s="47"/>
      <c r="F29" s="52" t="s">
        <v>39</v>
      </c>
      <c r="G29" s="47"/>
      <c r="H29" s="47"/>
      <c r="I29" s="168" t="s">
        <v>38</v>
      </c>
      <c r="J29" s="52" t="s">
        <v>40</v>
      </c>
      <c r="K29" s="51"/>
    </row>
    <row r="30" s="1" customFormat="1" ht="14.4" customHeight="1">
      <c r="B30" s="46"/>
      <c r="C30" s="47"/>
      <c r="D30" s="55" t="s">
        <v>41</v>
      </c>
      <c r="E30" s="55" t="s">
        <v>42</v>
      </c>
      <c r="F30" s="169">
        <f>ROUND(SUM(BE78:BE232), 2)</f>
        <v>0</v>
      </c>
      <c r="G30" s="47"/>
      <c r="H30" s="47"/>
      <c r="I30" s="170">
        <v>0.20999999999999999</v>
      </c>
      <c r="J30" s="169">
        <f>ROUND(ROUND((SUM(BE78:BE232)), 2)*I30, 2)</f>
        <v>0</v>
      </c>
      <c r="K30" s="51"/>
    </row>
    <row r="31" s="1" customFormat="1" ht="14.4" customHeight="1">
      <c r="B31" s="46"/>
      <c r="C31" s="47"/>
      <c r="D31" s="47"/>
      <c r="E31" s="55" t="s">
        <v>43</v>
      </c>
      <c r="F31" s="169">
        <f>ROUND(SUM(BF78:BF232), 2)</f>
        <v>0</v>
      </c>
      <c r="G31" s="47"/>
      <c r="H31" s="47"/>
      <c r="I31" s="170">
        <v>0.14999999999999999</v>
      </c>
      <c r="J31" s="169">
        <f>ROUND(ROUND((SUM(BF78:BF232)),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44</v>
      </c>
      <c r="F32" s="169">
        <f>ROUND(SUM(BG78:BG232), 2)</f>
        <v>0</v>
      </c>
      <c r="G32" s="47"/>
      <c r="H32" s="47"/>
      <c r="I32" s="170">
        <v>0.20999999999999999</v>
      </c>
      <c r="J32" s="169">
        <v>0</v>
      </c>
      <c r="K32" s="51"/>
    </row>
    <row r="33" hidden="1" s="1" customFormat="1" ht="14.4" customHeight="1">
      <c r="B33" s="46"/>
      <c r="C33" s="47"/>
      <c r="D33" s="47"/>
      <c r="E33" s="55" t="s">
        <v>45</v>
      </c>
      <c r="F33" s="169">
        <f>ROUND(SUM(BH78:BH232), 2)</f>
        <v>0</v>
      </c>
      <c r="G33" s="47"/>
      <c r="H33" s="47"/>
      <c r="I33" s="170">
        <v>0.14999999999999999</v>
      </c>
      <c r="J33" s="169"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69">
        <f>ROUND(SUM(BI78:BI232), 2)</f>
        <v>0</v>
      </c>
      <c r="G34" s="47"/>
      <c r="H34" s="47"/>
      <c r="I34" s="170">
        <v>0</v>
      </c>
      <c r="J34" s="169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56"/>
      <c r="J35" s="47"/>
      <c r="K35" s="51"/>
    </row>
    <row r="36" s="1" customFormat="1" ht="25.44" customHeight="1">
      <c r="B36" s="46"/>
      <c r="C36" s="171"/>
      <c r="D36" s="172" t="s">
        <v>47</v>
      </c>
      <c r="E36" s="98"/>
      <c r="F36" s="98"/>
      <c r="G36" s="173" t="s">
        <v>48</v>
      </c>
      <c r="H36" s="174" t="s">
        <v>49</v>
      </c>
      <c r="I36" s="175"/>
      <c r="J36" s="176">
        <f>SUM(J27:J34)</f>
        <v>0</v>
      </c>
      <c r="K36" s="177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78"/>
      <c r="J37" s="68"/>
      <c r="K37" s="69"/>
    </row>
    <row r="41" s="1" customFormat="1" ht="6.96" customHeight="1">
      <c r="B41" s="179"/>
      <c r="C41" s="180"/>
      <c r="D41" s="180"/>
      <c r="E41" s="180"/>
      <c r="F41" s="180"/>
      <c r="G41" s="180"/>
      <c r="H41" s="180"/>
      <c r="I41" s="181"/>
      <c r="J41" s="180"/>
      <c r="K41" s="182"/>
    </row>
    <row r="42" s="1" customFormat="1" ht="36.96" customHeight="1">
      <c r="B42" s="46"/>
      <c r="C42" s="30" t="s">
        <v>161</v>
      </c>
      <c r="D42" s="47"/>
      <c r="E42" s="47"/>
      <c r="F42" s="47"/>
      <c r="G42" s="47"/>
      <c r="H42" s="47"/>
      <c r="I42" s="156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56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56"/>
      <c r="J44" s="47"/>
      <c r="K44" s="51"/>
    </row>
    <row r="45" s="1" customFormat="1" ht="16.5" customHeight="1">
      <c r="B45" s="46"/>
      <c r="C45" s="47"/>
      <c r="D45" s="47"/>
      <c r="E45" s="155" t="str">
        <f>E7</f>
        <v>Oprava PZS v km 39,022 39,319 39,577 40,320 40,885 a 41,692 trati Choceň - Týniště n. O. - Velký Osek</v>
      </c>
      <c r="F45" s="40"/>
      <c r="G45" s="40"/>
      <c r="H45" s="40"/>
      <c r="I45" s="156"/>
      <c r="J45" s="47"/>
      <c r="K45" s="51"/>
    </row>
    <row r="46" s="1" customFormat="1" ht="14.4" customHeight="1">
      <c r="B46" s="46"/>
      <c r="C46" s="40" t="s">
        <v>157</v>
      </c>
      <c r="D46" s="47"/>
      <c r="E46" s="47"/>
      <c r="F46" s="47"/>
      <c r="G46" s="47"/>
      <c r="H46" s="47"/>
      <c r="I46" s="156"/>
      <c r="J46" s="47"/>
      <c r="K46" s="51"/>
    </row>
    <row r="47" s="1" customFormat="1" ht="17.25" customHeight="1">
      <c r="B47" s="46"/>
      <c r="C47" s="47"/>
      <c r="D47" s="47"/>
      <c r="E47" s="157" t="str">
        <f>E9</f>
        <v>SO 100 - VRN</v>
      </c>
      <c r="F47" s="47"/>
      <c r="G47" s="47"/>
      <c r="H47" s="47"/>
      <c r="I47" s="156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56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 xml:space="preserve"> </v>
      </c>
      <c r="G49" s="47"/>
      <c r="H49" s="47"/>
      <c r="I49" s="158" t="s">
        <v>25</v>
      </c>
      <c r="J49" s="159" t="str">
        <f>IF(J12="","",J12)</f>
        <v>26. 11. 2018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56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58" t="s">
        <v>32</v>
      </c>
      <c r="J51" s="44" t="str">
        <f>E21</f>
        <v xml:space="preserve"> Signal Projekt, s.r.o.</v>
      </c>
      <c r="K51" s="51"/>
    </row>
    <row r="52" s="1" customFormat="1" ht="14.4" customHeight="1">
      <c r="B52" s="46"/>
      <c r="C52" s="40" t="s">
        <v>30</v>
      </c>
      <c r="D52" s="47"/>
      <c r="E52" s="47"/>
      <c r="F52" s="35" t="str">
        <f>IF(E18="","",E18)</f>
        <v/>
      </c>
      <c r="G52" s="47"/>
      <c r="H52" s="47"/>
      <c r="I52" s="156"/>
      <c r="J52" s="183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56"/>
      <c r="J53" s="47"/>
      <c r="K53" s="51"/>
    </row>
    <row r="54" s="1" customFormat="1" ht="29.28" customHeight="1">
      <c r="B54" s="46"/>
      <c r="C54" s="184" t="s">
        <v>162</v>
      </c>
      <c r="D54" s="171"/>
      <c r="E54" s="171"/>
      <c r="F54" s="171"/>
      <c r="G54" s="171"/>
      <c r="H54" s="171"/>
      <c r="I54" s="185"/>
      <c r="J54" s="186" t="s">
        <v>163</v>
      </c>
      <c r="K54" s="187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56"/>
      <c r="J55" s="47"/>
      <c r="K55" s="51"/>
    </row>
    <row r="56" s="1" customFormat="1" ht="29.28" customHeight="1">
      <c r="B56" s="46"/>
      <c r="C56" s="188" t="s">
        <v>164</v>
      </c>
      <c r="D56" s="47"/>
      <c r="E56" s="47"/>
      <c r="F56" s="47"/>
      <c r="G56" s="47"/>
      <c r="H56" s="47"/>
      <c r="I56" s="156"/>
      <c r="J56" s="167">
        <f>J78</f>
        <v>0</v>
      </c>
      <c r="K56" s="51"/>
      <c r="AU56" s="24" t="s">
        <v>165</v>
      </c>
    </row>
    <row r="57" s="8" customFormat="1" ht="24.96" customHeight="1">
      <c r="B57" s="189"/>
      <c r="C57" s="190"/>
      <c r="D57" s="191" t="s">
        <v>2146</v>
      </c>
      <c r="E57" s="192"/>
      <c r="F57" s="192"/>
      <c r="G57" s="192"/>
      <c r="H57" s="192"/>
      <c r="I57" s="193"/>
      <c r="J57" s="194">
        <f>J79</f>
        <v>0</v>
      </c>
      <c r="K57" s="195"/>
    </row>
    <row r="58" s="8" customFormat="1" ht="24.96" customHeight="1">
      <c r="B58" s="189"/>
      <c r="C58" s="190"/>
      <c r="D58" s="191" t="s">
        <v>2147</v>
      </c>
      <c r="E58" s="192"/>
      <c r="F58" s="192"/>
      <c r="G58" s="192"/>
      <c r="H58" s="192"/>
      <c r="I58" s="193"/>
      <c r="J58" s="194">
        <f>J157</f>
        <v>0</v>
      </c>
      <c r="K58" s="195"/>
    </row>
    <row r="59" s="1" customFormat="1" ht="21.84" customHeight="1">
      <c r="B59" s="46"/>
      <c r="C59" s="47"/>
      <c r="D59" s="47"/>
      <c r="E59" s="47"/>
      <c r="F59" s="47"/>
      <c r="G59" s="47"/>
      <c r="H59" s="47"/>
      <c r="I59" s="156"/>
      <c r="J59" s="47"/>
      <c r="K59" s="51"/>
    </row>
    <row r="60" s="1" customFormat="1" ht="6.96" customHeight="1">
      <c r="B60" s="67"/>
      <c r="C60" s="68"/>
      <c r="D60" s="68"/>
      <c r="E60" s="68"/>
      <c r="F60" s="68"/>
      <c r="G60" s="68"/>
      <c r="H60" s="68"/>
      <c r="I60" s="178"/>
      <c r="J60" s="68"/>
      <c r="K60" s="69"/>
    </row>
    <row r="64" s="1" customFormat="1" ht="6.96" customHeight="1">
      <c r="B64" s="70"/>
      <c r="C64" s="71"/>
      <c r="D64" s="71"/>
      <c r="E64" s="71"/>
      <c r="F64" s="71"/>
      <c r="G64" s="71"/>
      <c r="H64" s="71"/>
      <c r="I64" s="181"/>
      <c r="J64" s="71"/>
      <c r="K64" s="71"/>
      <c r="L64" s="72"/>
    </row>
    <row r="65" s="1" customFormat="1" ht="36.96" customHeight="1">
      <c r="B65" s="46"/>
      <c r="C65" s="73" t="s">
        <v>169</v>
      </c>
      <c r="D65" s="74"/>
      <c r="E65" s="74"/>
      <c r="F65" s="74"/>
      <c r="G65" s="74"/>
      <c r="H65" s="74"/>
      <c r="I65" s="203"/>
      <c r="J65" s="74"/>
      <c r="K65" s="74"/>
      <c r="L65" s="72"/>
    </row>
    <row r="66" s="1" customFormat="1" ht="6.96" customHeight="1">
      <c r="B66" s="46"/>
      <c r="C66" s="74"/>
      <c r="D66" s="74"/>
      <c r="E66" s="74"/>
      <c r="F66" s="74"/>
      <c r="G66" s="74"/>
      <c r="H66" s="74"/>
      <c r="I66" s="203"/>
      <c r="J66" s="74"/>
      <c r="K66" s="74"/>
      <c r="L66" s="72"/>
    </row>
    <row r="67" s="1" customFormat="1" ht="14.4" customHeight="1">
      <c r="B67" s="46"/>
      <c r="C67" s="76" t="s">
        <v>18</v>
      </c>
      <c r="D67" s="74"/>
      <c r="E67" s="74"/>
      <c r="F67" s="74"/>
      <c r="G67" s="74"/>
      <c r="H67" s="74"/>
      <c r="I67" s="203"/>
      <c r="J67" s="74"/>
      <c r="K67" s="74"/>
      <c r="L67" s="72"/>
    </row>
    <row r="68" s="1" customFormat="1" ht="16.5" customHeight="1">
      <c r="B68" s="46"/>
      <c r="C68" s="74"/>
      <c r="D68" s="74"/>
      <c r="E68" s="204" t="str">
        <f>E7</f>
        <v>Oprava PZS v km 39,022 39,319 39,577 40,320 40,885 a 41,692 trati Choceň - Týniště n. O. - Velký Osek</v>
      </c>
      <c r="F68" s="76"/>
      <c r="G68" s="76"/>
      <c r="H68" s="76"/>
      <c r="I68" s="203"/>
      <c r="J68" s="74"/>
      <c r="K68" s="74"/>
      <c r="L68" s="72"/>
    </row>
    <row r="69" s="1" customFormat="1" ht="14.4" customHeight="1">
      <c r="B69" s="46"/>
      <c r="C69" s="76" t="s">
        <v>157</v>
      </c>
      <c r="D69" s="74"/>
      <c r="E69" s="74"/>
      <c r="F69" s="74"/>
      <c r="G69" s="74"/>
      <c r="H69" s="74"/>
      <c r="I69" s="203"/>
      <c r="J69" s="74"/>
      <c r="K69" s="74"/>
      <c r="L69" s="72"/>
    </row>
    <row r="70" s="1" customFormat="1" ht="17.25" customHeight="1">
      <c r="B70" s="46"/>
      <c r="C70" s="74"/>
      <c r="D70" s="74"/>
      <c r="E70" s="82" t="str">
        <f>E9</f>
        <v>SO 100 - VRN</v>
      </c>
      <c r="F70" s="74"/>
      <c r="G70" s="74"/>
      <c r="H70" s="74"/>
      <c r="I70" s="203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203"/>
      <c r="J71" s="74"/>
      <c r="K71" s="74"/>
      <c r="L71" s="72"/>
    </row>
    <row r="72" s="1" customFormat="1" ht="18" customHeight="1">
      <c r="B72" s="46"/>
      <c r="C72" s="76" t="s">
        <v>23</v>
      </c>
      <c r="D72" s="74"/>
      <c r="E72" s="74"/>
      <c r="F72" s="207" t="str">
        <f>F12</f>
        <v xml:space="preserve"> </v>
      </c>
      <c r="G72" s="74"/>
      <c r="H72" s="74"/>
      <c r="I72" s="208" t="s">
        <v>25</v>
      </c>
      <c r="J72" s="85" t="str">
        <f>IF(J12="","",J12)</f>
        <v>26. 11. 2018</v>
      </c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203"/>
      <c r="J73" s="74"/>
      <c r="K73" s="74"/>
      <c r="L73" s="72"/>
    </row>
    <row r="74" s="1" customFormat="1">
      <c r="B74" s="46"/>
      <c r="C74" s="76" t="s">
        <v>27</v>
      </c>
      <c r="D74" s="74"/>
      <c r="E74" s="74"/>
      <c r="F74" s="207" t="str">
        <f>E15</f>
        <v xml:space="preserve"> </v>
      </c>
      <c r="G74" s="74"/>
      <c r="H74" s="74"/>
      <c r="I74" s="208" t="s">
        <v>32</v>
      </c>
      <c r="J74" s="207" t="str">
        <f>E21</f>
        <v xml:space="preserve"> Signal Projekt, s.r.o.</v>
      </c>
      <c r="K74" s="74"/>
      <c r="L74" s="72"/>
    </row>
    <row r="75" s="1" customFormat="1" ht="14.4" customHeight="1">
      <c r="B75" s="46"/>
      <c r="C75" s="76" t="s">
        <v>30</v>
      </c>
      <c r="D75" s="74"/>
      <c r="E75" s="74"/>
      <c r="F75" s="207" t="str">
        <f>IF(E18="","",E18)</f>
        <v/>
      </c>
      <c r="G75" s="74"/>
      <c r="H75" s="74"/>
      <c r="I75" s="203"/>
      <c r="J75" s="74"/>
      <c r="K75" s="74"/>
      <c r="L75" s="72"/>
    </row>
    <row r="76" s="1" customFormat="1" ht="10.32" customHeight="1">
      <c r="B76" s="46"/>
      <c r="C76" s="74"/>
      <c r="D76" s="74"/>
      <c r="E76" s="74"/>
      <c r="F76" s="74"/>
      <c r="G76" s="74"/>
      <c r="H76" s="74"/>
      <c r="I76" s="203"/>
      <c r="J76" s="74"/>
      <c r="K76" s="74"/>
      <c r="L76" s="72"/>
    </row>
    <row r="77" s="10" customFormat="1" ht="29.28" customHeight="1">
      <c r="B77" s="209"/>
      <c r="C77" s="210" t="s">
        <v>170</v>
      </c>
      <c r="D77" s="211" t="s">
        <v>56</v>
      </c>
      <c r="E77" s="211" t="s">
        <v>52</v>
      </c>
      <c r="F77" s="211" t="s">
        <v>171</v>
      </c>
      <c r="G77" s="211" t="s">
        <v>172</v>
      </c>
      <c r="H77" s="211" t="s">
        <v>173</v>
      </c>
      <c r="I77" s="212" t="s">
        <v>174</v>
      </c>
      <c r="J77" s="211" t="s">
        <v>163</v>
      </c>
      <c r="K77" s="213" t="s">
        <v>175</v>
      </c>
      <c r="L77" s="214"/>
      <c r="M77" s="102" t="s">
        <v>176</v>
      </c>
      <c r="N77" s="103" t="s">
        <v>41</v>
      </c>
      <c r="O77" s="103" t="s">
        <v>177</v>
      </c>
      <c r="P77" s="103" t="s">
        <v>178</v>
      </c>
      <c r="Q77" s="103" t="s">
        <v>179</v>
      </c>
      <c r="R77" s="103" t="s">
        <v>180</v>
      </c>
      <c r="S77" s="103" t="s">
        <v>181</v>
      </c>
      <c r="T77" s="104" t="s">
        <v>182</v>
      </c>
    </row>
    <row r="78" s="1" customFormat="1" ht="29.28" customHeight="1">
      <c r="B78" s="46"/>
      <c r="C78" s="108" t="s">
        <v>164</v>
      </c>
      <c r="D78" s="74"/>
      <c r="E78" s="74"/>
      <c r="F78" s="74"/>
      <c r="G78" s="74"/>
      <c r="H78" s="74"/>
      <c r="I78" s="203"/>
      <c r="J78" s="215">
        <f>BK78</f>
        <v>0</v>
      </c>
      <c r="K78" s="74"/>
      <c r="L78" s="72"/>
      <c r="M78" s="105"/>
      <c r="N78" s="106"/>
      <c r="O78" s="106"/>
      <c r="P78" s="216">
        <f>P79+P157</f>
        <v>0</v>
      </c>
      <c r="Q78" s="106"/>
      <c r="R78" s="216">
        <f>R79+R157</f>
        <v>0</v>
      </c>
      <c r="S78" s="106"/>
      <c r="T78" s="217">
        <f>T79+T157</f>
        <v>0</v>
      </c>
      <c r="AT78" s="24" t="s">
        <v>70</v>
      </c>
      <c r="AU78" s="24" t="s">
        <v>165</v>
      </c>
      <c r="BK78" s="218">
        <f>BK79+BK157</f>
        <v>0</v>
      </c>
    </row>
    <row r="79" s="11" customFormat="1" ht="37.44001" customHeight="1">
      <c r="B79" s="219"/>
      <c r="C79" s="220"/>
      <c r="D79" s="221" t="s">
        <v>70</v>
      </c>
      <c r="E79" s="222" t="s">
        <v>233</v>
      </c>
      <c r="F79" s="222" t="s">
        <v>2148</v>
      </c>
      <c r="G79" s="220"/>
      <c r="H79" s="220"/>
      <c r="I79" s="223"/>
      <c r="J79" s="224">
        <f>BK79</f>
        <v>0</v>
      </c>
      <c r="K79" s="220"/>
      <c r="L79" s="225"/>
      <c r="M79" s="226"/>
      <c r="N79" s="227"/>
      <c r="O79" s="227"/>
      <c r="P79" s="228">
        <f>SUM(P80:P156)</f>
        <v>0</v>
      </c>
      <c r="Q79" s="227"/>
      <c r="R79" s="228">
        <f>SUM(R80:R156)</f>
        <v>0</v>
      </c>
      <c r="S79" s="227"/>
      <c r="T79" s="229">
        <f>SUM(T80:T156)</f>
        <v>0</v>
      </c>
      <c r="AR79" s="230" t="s">
        <v>78</v>
      </c>
      <c r="AT79" s="231" t="s">
        <v>70</v>
      </c>
      <c r="AU79" s="231" t="s">
        <v>71</v>
      </c>
      <c r="AY79" s="230" t="s">
        <v>186</v>
      </c>
      <c r="BK79" s="232">
        <f>SUM(BK80:BK156)</f>
        <v>0</v>
      </c>
    </row>
    <row r="80" s="1" customFormat="1" ht="153" customHeight="1">
      <c r="B80" s="46"/>
      <c r="C80" s="251" t="s">
        <v>78</v>
      </c>
      <c r="D80" s="251" t="s">
        <v>349</v>
      </c>
      <c r="E80" s="252" t="s">
        <v>2149</v>
      </c>
      <c r="F80" s="253" t="s">
        <v>2150</v>
      </c>
      <c r="G80" s="254" t="s">
        <v>2032</v>
      </c>
      <c r="H80" s="255">
        <v>12.6</v>
      </c>
      <c r="I80" s="256"/>
      <c r="J80" s="257">
        <f>ROUND(I80*H80,2)</f>
        <v>0</v>
      </c>
      <c r="K80" s="253" t="s">
        <v>192</v>
      </c>
      <c r="L80" s="72"/>
      <c r="M80" s="258" t="s">
        <v>21</v>
      </c>
      <c r="N80" s="259" t="s">
        <v>42</v>
      </c>
      <c r="O80" s="47"/>
      <c r="P80" s="245">
        <f>O80*H80</f>
        <v>0</v>
      </c>
      <c r="Q80" s="245">
        <v>0</v>
      </c>
      <c r="R80" s="245">
        <f>Q80*H80</f>
        <v>0</v>
      </c>
      <c r="S80" s="245">
        <v>0</v>
      </c>
      <c r="T80" s="246">
        <f>S80*H80</f>
        <v>0</v>
      </c>
      <c r="AR80" s="24" t="s">
        <v>456</v>
      </c>
      <c r="AT80" s="24" t="s">
        <v>349</v>
      </c>
      <c r="AU80" s="24" t="s">
        <v>78</v>
      </c>
      <c r="AY80" s="24" t="s">
        <v>186</v>
      </c>
      <c r="BE80" s="247">
        <f>IF(N80="základní",J80,0)</f>
        <v>0</v>
      </c>
      <c r="BF80" s="247">
        <f>IF(N80="snížená",J80,0)</f>
        <v>0</v>
      </c>
      <c r="BG80" s="247">
        <f>IF(N80="zákl. přenesená",J80,0)</f>
        <v>0</v>
      </c>
      <c r="BH80" s="247">
        <f>IF(N80="sníž. přenesená",J80,0)</f>
        <v>0</v>
      </c>
      <c r="BI80" s="247">
        <f>IF(N80="nulová",J80,0)</f>
        <v>0</v>
      </c>
      <c r="BJ80" s="24" t="s">
        <v>78</v>
      </c>
      <c r="BK80" s="247">
        <f>ROUND(I80*H80,2)</f>
        <v>0</v>
      </c>
      <c r="BL80" s="24" t="s">
        <v>456</v>
      </c>
      <c r="BM80" s="24" t="s">
        <v>2151</v>
      </c>
    </row>
    <row r="81" s="1" customFormat="1">
      <c r="B81" s="46"/>
      <c r="C81" s="74"/>
      <c r="D81" s="248" t="s">
        <v>1991</v>
      </c>
      <c r="E81" s="74"/>
      <c r="F81" s="249" t="s">
        <v>2152</v>
      </c>
      <c r="G81" s="74"/>
      <c r="H81" s="74"/>
      <c r="I81" s="203"/>
      <c r="J81" s="74"/>
      <c r="K81" s="74"/>
      <c r="L81" s="72"/>
      <c r="M81" s="250"/>
      <c r="N81" s="47"/>
      <c r="O81" s="47"/>
      <c r="P81" s="47"/>
      <c r="Q81" s="47"/>
      <c r="R81" s="47"/>
      <c r="S81" s="47"/>
      <c r="T81" s="95"/>
      <c r="AT81" s="24" t="s">
        <v>1991</v>
      </c>
      <c r="AU81" s="24" t="s">
        <v>78</v>
      </c>
    </row>
    <row r="82" s="1" customFormat="1" ht="153" customHeight="1">
      <c r="B82" s="46"/>
      <c r="C82" s="251" t="s">
        <v>84</v>
      </c>
      <c r="D82" s="251" t="s">
        <v>349</v>
      </c>
      <c r="E82" s="252" t="s">
        <v>2153</v>
      </c>
      <c r="F82" s="253" t="s">
        <v>2154</v>
      </c>
      <c r="G82" s="254" t="s">
        <v>2032</v>
      </c>
      <c r="H82" s="255">
        <v>46.5</v>
      </c>
      <c r="I82" s="256"/>
      <c r="J82" s="257">
        <f>ROUND(I82*H82,2)</f>
        <v>0</v>
      </c>
      <c r="K82" s="253" t="s">
        <v>192</v>
      </c>
      <c r="L82" s="72"/>
      <c r="M82" s="258" t="s">
        <v>21</v>
      </c>
      <c r="N82" s="259" t="s">
        <v>42</v>
      </c>
      <c r="O82" s="47"/>
      <c r="P82" s="245">
        <f>O82*H82</f>
        <v>0</v>
      </c>
      <c r="Q82" s="245">
        <v>0</v>
      </c>
      <c r="R82" s="245">
        <f>Q82*H82</f>
        <v>0</v>
      </c>
      <c r="S82" s="245">
        <v>0</v>
      </c>
      <c r="T82" s="246">
        <f>S82*H82</f>
        <v>0</v>
      </c>
      <c r="AR82" s="24" t="s">
        <v>456</v>
      </c>
      <c r="AT82" s="24" t="s">
        <v>349</v>
      </c>
      <c r="AU82" s="24" t="s">
        <v>78</v>
      </c>
      <c r="AY82" s="24" t="s">
        <v>186</v>
      </c>
      <c r="BE82" s="247">
        <f>IF(N82="základní",J82,0)</f>
        <v>0</v>
      </c>
      <c r="BF82" s="247">
        <f>IF(N82="snížená",J82,0)</f>
        <v>0</v>
      </c>
      <c r="BG82" s="247">
        <f>IF(N82="zákl. přenesená",J82,0)</f>
        <v>0</v>
      </c>
      <c r="BH82" s="247">
        <f>IF(N82="sníž. přenesená",J82,0)</f>
        <v>0</v>
      </c>
      <c r="BI82" s="247">
        <f>IF(N82="nulová",J82,0)</f>
        <v>0</v>
      </c>
      <c r="BJ82" s="24" t="s">
        <v>78</v>
      </c>
      <c r="BK82" s="247">
        <f>ROUND(I82*H82,2)</f>
        <v>0</v>
      </c>
      <c r="BL82" s="24" t="s">
        <v>456</v>
      </c>
      <c r="BM82" s="24" t="s">
        <v>2155</v>
      </c>
    </row>
    <row r="83" s="12" customFormat="1">
      <c r="B83" s="267"/>
      <c r="C83" s="268"/>
      <c r="D83" s="248" t="s">
        <v>2156</v>
      </c>
      <c r="E83" s="269" t="s">
        <v>21</v>
      </c>
      <c r="F83" s="270" t="s">
        <v>76</v>
      </c>
      <c r="G83" s="268"/>
      <c r="H83" s="269" t="s">
        <v>21</v>
      </c>
      <c r="I83" s="271"/>
      <c r="J83" s="268"/>
      <c r="K83" s="268"/>
      <c r="L83" s="272"/>
      <c r="M83" s="273"/>
      <c r="N83" s="274"/>
      <c r="O83" s="274"/>
      <c r="P83" s="274"/>
      <c r="Q83" s="274"/>
      <c r="R83" s="274"/>
      <c r="S83" s="274"/>
      <c r="T83" s="275"/>
      <c r="AT83" s="276" t="s">
        <v>2156</v>
      </c>
      <c r="AU83" s="276" t="s">
        <v>78</v>
      </c>
      <c r="AV83" s="12" t="s">
        <v>78</v>
      </c>
      <c r="AW83" s="12" t="s">
        <v>34</v>
      </c>
      <c r="AX83" s="12" t="s">
        <v>71</v>
      </c>
      <c r="AY83" s="276" t="s">
        <v>186</v>
      </c>
    </row>
    <row r="84" s="13" customFormat="1">
      <c r="B84" s="277"/>
      <c r="C84" s="278"/>
      <c r="D84" s="248" t="s">
        <v>2156</v>
      </c>
      <c r="E84" s="279" t="s">
        <v>21</v>
      </c>
      <c r="F84" s="280" t="s">
        <v>2157</v>
      </c>
      <c r="G84" s="278"/>
      <c r="H84" s="281">
        <v>7.75</v>
      </c>
      <c r="I84" s="282"/>
      <c r="J84" s="278"/>
      <c r="K84" s="278"/>
      <c r="L84" s="283"/>
      <c r="M84" s="284"/>
      <c r="N84" s="285"/>
      <c r="O84" s="285"/>
      <c r="P84" s="285"/>
      <c r="Q84" s="285"/>
      <c r="R84" s="285"/>
      <c r="S84" s="285"/>
      <c r="T84" s="286"/>
      <c r="AT84" s="287" t="s">
        <v>2156</v>
      </c>
      <c r="AU84" s="287" t="s">
        <v>78</v>
      </c>
      <c r="AV84" s="13" t="s">
        <v>84</v>
      </c>
      <c r="AW84" s="13" t="s">
        <v>34</v>
      </c>
      <c r="AX84" s="13" t="s">
        <v>71</v>
      </c>
      <c r="AY84" s="287" t="s">
        <v>186</v>
      </c>
    </row>
    <row r="85" s="12" customFormat="1">
      <c r="B85" s="267"/>
      <c r="C85" s="268"/>
      <c r="D85" s="248" t="s">
        <v>2156</v>
      </c>
      <c r="E85" s="269" t="s">
        <v>21</v>
      </c>
      <c r="F85" s="270" t="s">
        <v>90</v>
      </c>
      <c r="G85" s="268"/>
      <c r="H85" s="269" t="s">
        <v>21</v>
      </c>
      <c r="I85" s="271"/>
      <c r="J85" s="268"/>
      <c r="K85" s="268"/>
      <c r="L85" s="272"/>
      <c r="M85" s="273"/>
      <c r="N85" s="274"/>
      <c r="O85" s="274"/>
      <c r="P85" s="274"/>
      <c r="Q85" s="274"/>
      <c r="R85" s="274"/>
      <c r="S85" s="274"/>
      <c r="T85" s="275"/>
      <c r="AT85" s="276" t="s">
        <v>2156</v>
      </c>
      <c r="AU85" s="276" t="s">
        <v>78</v>
      </c>
      <c r="AV85" s="12" t="s">
        <v>78</v>
      </c>
      <c r="AW85" s="12" t="s">
        <v>34</v>
      </c>
      <c r="AX85" s="12" t="s">
        <v>71</v>
      </c>
      <c r="AY85" s="276" t="s">
        <v>186</v>
      </c>
    </row>
    <row r="86" s="13" customFormat="1">
      <c r="B86" s="277"/>
      <c r="C86" s="278"/>
      <c r="D86" s="248" t="s">
        <v>2156</v>
      </c>
      <c r="E86" s="279" t="s">
        <v>21</v>
      </c>
      <c r="F86" s="280" t="s">
        <v>2157</v>
      </c>
      <c r="G86" s="278"/>
      <c r="H86" s="281">
        <v>7.75</v>
      </c>
      <c r="I86" s="282"/>
      <c r="J86" s="278"/>
      <c r="K86" s="278"/>
      <c r="L86" s="283"/>
      <c r="M86" s="284"/>
      <c r="N86" s="285"/>
      <c r="O86" s="285"/>
      <c r="P86" s="285"/>
      <c r="Q86" s="285"/>
      <c r="R86" s="285"/>
      <c r="S86" s="285"/>
      <c r="T86" s="286"/>
      <c r="AT86" s="287" t="s">
        <v>2156</v>
      </c>
      <c r="AU86" s="287" t="s">
        <v>78</v>
      </c>
      <c r="AV86" s="13" t="s">
        <v>84</v>
      </c>
      <c r="AW86" s="13" t="s">
        <v>34</v>
      </c>
      <c r="AX86" s="13" t="s">
        <v>71</v>
      </c>
      <c r="AY86" s="287" t="s">
        <v>186</v>
      </c>
    </row>
    <row r="87" s="12" customFormat="1">
      <c r="B87" s="267"/>
      <c r="C87" s="268"/>
      <c r="D87" s="248" t="s">
        <v>2156</v>
      </c>
      <c r="E87" s="269" t="s">
        <v>21</v>
      </c>
      <c r="F87" s="270" t="s">
        <v>95</v>
      </c>
      <c r="G87" s="268"/>
      <c r="H87" s="269" t="s">
        <v>21</v>
      </c>
      <c r="I87" s="271"/>
      <c r="J87" s="268"/>
      <c r="K87" s="268"/>
      <c r="L87" s="272"/>
      <c r="M87" s="273"/>
      <c r="N87" s="274"/>
      <c r="O87" s="274"/>
      <c r="P87" s="274"/>
      <c r="Q87" s="274"/>
      <c r="R87" s="274"/>
      <c r="S87" s="274"/>
      <c r="T87" s="275"/>
      <c r="AT87" s="276" t="s">
        <v>2156</v>
      </c>
      <c r="AU87" s="276" t="s">
        <v>78</v>
      </c>
      <c r="AV87" s="12" t="s">
        <v>78</v>
      </c>
      <c r="AW87" s="12" t="s">
        <v>34</v>
      </c>
      <c r="AX87" s="12" t="s">
        <v>71</v>
      </c>
      <c r="AY87" s="276" t="s">
        <v>186</v>
      </c>
    </row>
    <row r="88" s="13" customFormat="1">
      <c r="B88" s="277"/>
      <c r="C88" s="278"/>
      <c r="D88" s="248" t="s">
        <v>2156</v>
      </c>
      <c r="E88" s="279" t="s">
        <v>21</v>
      </c>
      <c r="F88" s="280" t="s">
        <v>2157</v>
      </c>
      <c r="G88" s="278"/>
      <c r="H88" s="281">
        <v>7.75</v>
      </c>
      <c r="I88" s="282"/>
      <c r="J88" s="278"/>
      <c r="K88" s="278"/>
      <c r="L88" s="283"/>
      <c r="M88" s="284"/>
      <c r="N88" s="285"/>
      <c r="O88" s="285"/>
      <c r="P88" s="285"/>
      <c r="Q88" s="285"/>
      <c r="R88" s="285"/>
      <c r="S88" s="285"/>
      <c r="T88" s="286"/>
      <c r="AT88" s="287" t="s">
        <v>2156</v>
      </c>
      <c r="AU88" s="287" t="s">
        <v>78</v>
      </c>
      <c r="AV88" s="13" t="s">
        <v>84</v>
      </c>
      <c r="AW88" s="13" t="s">
        <v>34</v>
      </c>
      <c r="AX88" s="13" t="s">
        <v>71</v>
      </c>
      <c r="AY88" s="287" t="s">
        <v>186</v>
      </c>
    </row>
    <row r="89" s="12" customFormat="1">
      <c r="B89" s="267"/>
      <c r="C89" s="268"/>
      <c r="D89" s="248" t="s">
        <v>2156</v>
      </c>
      <c r="E89" s="269" t="s">
        <v>21</v>
      </c>
      <c r="F89" s="270" t="s">
        <v>100</v>
      </c>
      <c r="G89" s="268"/>
      <c r="H89" s="269" t="s">
        <v>21</v>
      </c>
      <c r="I89" s="271"/>
      <c r="J89" s="268"/>
      <c r="K89" s="268"/>
      <c r="L89" s="272"/>
      <c r="M89" s="273"/>
      <c r="N89" s="274"/>
      <c r="O89" s="274"/>
      <c r="P89" s="274"/>
      <c r="Q89" s="274"/>
      <c r="R89" s="274"/>
      <c r="S89" s="274"/>
      <c r="T89" s="275"/>
      <c r="AT89" s="276" t="s">
        <v>2156</v>
      </c>
      <c r="AU89" s="276" t="s">
        <v>78</v>
      </c>
      <c r="AV89" s="12" t="s">
        <v>78</v>
      </c>
      <c r="AW89" s="12" t="s">
        <v>34</v>
      </c>
      <c r="AX89" s="12" t="s">
        <v>71</v>
      </c>
      <c r="AY89" s="276" t="s">
        <v>186</v>
      </c>
    </row>
    <row r="90" s="13" customFormat="1">
      <c r="B90" s="277"/>
      <c r="C90" s="278"/>
      <c r="D90" s="248" t="s">
        <v>2156</v>
      </c>
      <c r="E90" s="279" t="s">
        <v>21</v>
      </c>
      <c r="F90" s="280" t="s">
        <v>2157</v>
      </c>
      <c r="G90" s="278"/>
      <c r="H90" s="281">
        <v>7.75</v>
      </c>
      <c r="I90" s="282"/>
      <c r="J90" s="278"/>
      <c r="K90" s="278"/>
      <c r="L90" s="283"/>
      <c r="M90" s="284"/>
      <c r="N90" s="285"/>
      <c r="O90" s="285"/>
      <c r="P90" s="285"/>
      <c r="Q90" s="285"/>
      <c r="R90" s="285"/>
      <c r="S90" s="285"/>
      <c r="T90" s="286"/>
      <c r="AT90" s="287" t="s">
        <v>2156</v>
      </c>
      <c r="AU90" s="287" t="s">
        <v>78</v>
      </c>
      <c r="AV90" s="13" t="s">
        <v>84</v>
      </c>
      <c r="AW90" s="13" t="s">
        <v>34</v>
      </c>
      <c r="AX90" s="13" t="s">
        <v>71</v>
      </c>
      <c r="AY90" s="287" t="s">
        <v>186</v>
      </c>
    </row>
    <row r="91" s="12" customFormat="1">
      <c r="B91" s="267"/>
      <c r="C91" s="268"/>
      <c r="D91" s="248" t="s">
        <v>2156</v>
      </c>
      <c r="E91" s="269" t="s">
        <v>21</v>
      </c>
      <c r="F91" s="270" t="s">
        <v>105</v>
      </c>
      <c r="G91" s="268"/>
      <c r="H91" s="269" t="s">
        <v>21</v>
      </c>
      <c r="I91" s="271"/>
      <c r="J91" s="268"/>
      <c r="K91" s="268"/>
      <c r="L91" s="272"/>
      <c r="M91" s="273"/>
      <c r="N91" s="274"/>
      <c r="O91" s="274"/>
      <c r="P91" s="274"/>
      <c r="Q91" s="274"/>
      <c r="R91" s="274"/>
      <c r="S91" s="274"/>
      <c r="T91" s="275"/>
      <c r="AT91" s="276" t="s">
        <v>2156</v>
      </c>
      <c r="AU91" s="276" t="s">
        <v>78</v>
      </c>
      <c r="AV91" s="12" t="s">
        <v>78</v>
      </c>
      <c r="AW91" s="12" t="s">
        <v>34</v>
      </c>
      <c r="AX91" s="12" t="s">
        <v>71</v>
      </c>
      <c r="AY91" s="276" t="s">
        <v>186</v>
      </c>
    </row>
    <row r="92" s="13" customFormat="1">
      <c r="B92" s="277"/>
      <c r="C92" s="278"/>
      <c r="D92" s="248" t="s">
        <v>2156</v>
      </c>
      <c r="E92" s="279" t="s">
        <v>21</v>
      </c>
      <c r="F92" s="280" t="s">
        <v>2157</v>
      </c>
      <c r="G92" s="278"/>
      <c r="H92" s="281">
        <v>7.75</v>
      </c>
      <c r="I92" s="282"/>
      <c r="J92" s="278"/>
      <c r="K92" s="278"/>
      <c r="L92" s="283"/>
      <c r="M92" s="284"/>
      <c r="N92" s="285"/>
      <c r="O92" s="285"/>
      <c r="P92" s="285"/>
      <c r="Q92" s="285"/>
      <c r="R92" s="285"/>
      <c r="S92" s="285"/>
      <c r="T92" s="286"/>
      <c r="AT92" s="287" t="s">
        <v>2156</v>
      </c>
      <c r="AU92" s="287" t="s">
        <v>78</v>
      </c>
      <c r="AV92" s="13" t="s">
        <v>84</v>
      </c>
      <c r="AW92" s="13" t="s">
        <v>34</v>
      </c>
      <c r="AX92" s="13" t="s">
        <v>71</v>
      </c>
      <c r="AY92" s="287" t="s">
        <v>186</v>
      </c>
    </row>
    <row r="93" s="12" customFormat="1">
      <c r="B93" s="267"/>
      <c r="C93" s="268"/>
      <c r="D93" s="248" t="s">
        <v>2156</v>
      </c>
      <c r="E93" s="269" t="s">
        <v>21</v>
      </c>
      <c r="F93" s="270" t="s">
        <v>110</v>
      </c>
      <c r="G93" s="268"/>
      <c r="H93" s="269" t="s">
        <v>21</v>
      </c>
      <c r="I93" s="271"/>
      <c r="J93" s="268"/>
      <c r="K93" s="268"/>
      <c r="L93" s="272"/>
      <c r="M93" s="273"/>
      <c r="N93" s="274"/>
      <c r="O93" s="274"/>
      <c r="P93" s="274"/>
      <c r="Q93" s="274"/>
      <c r="R93" s="274"/>
      <c r="S93" s="274"/>
      <c r="T93" s="275"/>
      <c r="AT93" s="276" t="s">
        <v>2156</v>
      </c>
      <c r="AU93" s="276" t="s">
        <v>78</v>
      </c>
      <c r="AV93" s="12" t="s">
        <v>78</v>
      </c>
      <c r="AW93" s="12" t="s">
        <v>34</v>
      </c>
      <c r="AX93" s="12" t="s">
        <v>71</v>
      </c>
      <c r="AY93" s="276" t="s">
        <v>186</v>
      </c>
    </row>
    <row r="94" s="13" customFormat="1">
      <c r="B94" s="277"/>
      <c r="C94" s="278"/>
      <c r="D94" s="248" t="s">
        <v>2156</v>
      </c>
      <c r="E94" s="279" t="s">
        <v>21</v>
      </c>
      <c r="F94" s="280" t="s">
        <v>2157</v>
      </c>
      <c r="G94" s="278"/>
      <c r="H94" s="281">
        <v>7.75</v>
      </c>
      <c r="I94" s="282"/>
      <c r="J94" s="278"/>
      <c r="K94" s="278"/>
      <c r="L94" s="283"/>
      <c r="M94" s="284"/>
      <c r="N94" s="285"/>
      <c r="O94" s="285"/>
      <c r="P94" s="285"/>
      <c r="Q94" s="285"/>
      <c r="R94" s="285"/>
      <c r="S94" s="285"/>
      <c r="T94" s="286"/>
      <c r="AT94" s="287" t="s">
        <v>2156</v>
      </c>
      <c r="AU94" s="287" t="s">
        <v>78</v>
      </c>
      <c r="AV94" s="13" t="s">
        <v>84</v>
      </c>
      <c r="AW94" s="13" t="s">
        <v>34</v>
      </c>
      <c r="AX94" s="13" t="s">
        <v>71</v>
      </c>
      <c r="AY94" s="287" t="s">
        <v>186</v>
      </c>
    </row>
    <row r="95" s="14" customFormat="1">
      <c r="B95" s="288"/>
      <c r="C95" s="289"/>
      <c r="D95" s="248" t="s">
        <v>2156</v>
      </c>
      <c r="E95" s="290" t="s">
        <v>21</v>
      </c>
      <c r="F95" s="291" t="s">
        <v>2158</v>
      </c>
      <c r="G95" s="289"/>
      <c r="H95" s="292">
        <v>46.5</v>
      </c>
      <c r="I95" s="293"/>
      <c r="J95" s="289"/>
      <c r="K95" s="289"/>
      <c r="L95" s="294"/>
      <c r="M95" s="295"/>
      <c r="N95" s="296"/>
      <c r="O95" s="296"/>
      <c r="P95" s="296"/>
      <c r="Q95" s="296"/>
      <c r="R95" s="296"/>
      <c r="S95" s="296"/>
      <c r="T95" s="297"/>
      <c r="AT95" s="298" t="s">
        <v>2156</v>
      </c>
      <c r="AU95" s="298" t="s">
        <v>78</v>
      </c>
      <c r="AV95" s="14" t="s">
        <v>205</v>
      </c>
      <c r="AW95" s="14" t="s">
        <v>34</v>
      </c>
      <c r="AX95" s="14" t="s">
        <v>78</v>
      </c>
      <c r="AY95" s="298" t="s">
        <v>186</v>
      </c>
    </row>
    <row r="96" s="1" customFormat="1" ht="153" customHeight="1">
      <c r="B96" s="46"/>
      <c r="C96" s="251" t="s">
        <v>185</v>
      </c>
      <c r="D96" s="251" t="s">
        <v>349</v>
      </c>
      <c r="E96" s="252" t="s">
        <v>2159</v>
      </c>
      <c r="F96" s="253" t="s">
        <v>2160</v>
      </c>
      <c r="G96" s="254" t="s">
        <v>2032</v>
      </c>
      <c r="H96" s="255">
        <v>20.940000000000001</v>
      </c>
      <c r="I96" s="256"/>
      <c r="J96" s="257">
        <f>ROUND(I96*H96,2)</f>
        <v>0</v>
      </c>
      <c r="K96" s="253" t="s">
        <v>192</v>
      </c>
      <c r="L96" s="72"/>
      <c r="M96" s="258" t="s">
        <v>21</v>
      </c>
      <c r="N96" s="259" t="s">
        <v>42</v>
      </c>
      <c r="O96" s="47"/>
      <c r="P96" s="245">
        <f>O96*H96</f>
        <v>0</v>
      </c>
      <c r="Q96" s="245">
        <v>0</v>
      </c>
      <c r="R96" s="245">
        <f>Q96*H96</f>
        <v>0</v>
      </c>
      <c r="S96" s="245">
        <v>0</v>
      </c>
      <c r="T96" s="246">
        <f>S96*H96</f>
        <v>0</v>
      </c>
      <c r="AR96" s="24" t="s">
        <v>456</v>
      </c>
      <c r="AT96" s="24" t="s">
        <v>349</v>
      </c>
      <c r="AU96" s="24" t="s">
        <v>78</v>
      </c>
      <c r="AY96" s="24" t="s">
        <v>186</v>
      </c>
      <c r="BE96" s="247">
        <f>IF(N96="základní",J96,0)</f>
        <v>0</v>
      </c>
      <c r="BF96" s="247">
        <f>IF(N96="snížená",J96,0)</f>
        <v>0</v>
      </c>
      <c r="BG96" s="247">
        <f>IF(N96="zákl. přenesená",J96,0)</f>
        <v>0</v>
      </c>
      <c r="BH96" s="247">
        <f>IF(N96="sníž. přenesená",J96,0)</f>
        <v>0</v>
      </c>
      <c r="BI96" s="247">
        <f>IF(N96="nulová",J96,0)</f>
        <v>0</v>
      </c>
      <c r="BJ96" s="24" t="s">
        <v>78</v>
      </c>
      <c r="BK96" s="247">
        <f>ROUND(I96*H96,2)</f>
        <v>0</v>
      </c>
      <c r="BL96" s="24" t="s">
        <v>456</v>
      </c>
      <c r="BM96" s="24" t="s">
        <v>2161</v>
      </c>
    </row>
    <row r="97" s="12" customFormat="1">
      <c r="B97" s="267"/>
      <c r="C97" s="268"/>
      <c r="D97" s="248" t="s">
        <v>2156</v>
      </c>
      <c r="E97" s="269" t="s">
        <v>21</v>
      </c>
      <c r="F97" s="270" t="s">
        <v>76</v>
      </c>
      <c r="G97" s="268"/>
      <c r="H97" s="269" t="s">
        <v>21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AT97" s="276" t="s">
        <v>2156</v>
      </c>
      <c r="AU97" s="276" t="s">
        <v>78</v>
      </c>
      <c r="AV97" s="12" t="s">
        <v>78</v>
      </c>
      <c r="AW97" s="12" t="s">
        <v>34</v>
      </c>
      <c r="AX97" s="12" t="s">
        <v>71</v>
      </c>
      <c r="AY97" s="276" t="s">
        <v>186</v>
      </c>
    </row>
    <row r="98" s="13" customFormat="1">
      <c r="B98" s="277"/>
      <c r="C98" s="278"/>
      <c r="D98" s="248" t="s">
        <v>2156</v>
      </c>
      <c r="E98" s="279" t="s">
        <v>21</v>
      </c>
      <c r="F98" s="280" t="s">
        <v>2162</v>
      </c>
      <c r="G98" s="278"/>
      <c r="H98" s="281">
        <v>3.4900000000000002</v>
      </c>
      <c r="I98" s="282"/>
      <c r="J98" s="278"/>
      <c r="K98" s="278"/>
      <c r="L98" s="283"/>
      <c r="M98" s="284"/>
      <c r="N98" s="285"/>
      <c r="O98" s="285"/>
      <c r="P98" s="285"/>
      <c r="Q98" s="285"/>
      <c r="R98" s="285"/>
      <c r="S98" s="285"/>
      <c r="T98" s="286"/>
      <c r="AT98" s="287" t="s">
        <v>2156</v>
      </c>
      <c r="AU98" s="287" t="s">
        <v>78</v>
      </c>
      <c r="AV98" s="13" t="s">
        <v>84</v>
      </c>
      <c r="AW98" s="13" t="s">
        <v>34</v>
      </c>
      <c r="AX98" s="13" t="s">
        <v>71</v>
      </c>
      <c r="AY98" s="287" t="s">
        <v>186</v>
      </c>
    </row>
    <row r="99" s="12" customFormat="1">
      <c r="B99" s="267"/>
      <c r="C99" s="268"/>
      <c r="D99" s="248" t="s">
        <v>2156</v>
      </c>
      <c r="E99" s="269" t="s">
        <v>21</v>
      </c>
      <c r="F99" s="270" t="s">
        <v>90</v>
      </c>
      <c r="G99" s="268"/>
      <c r="H99" s="269" t="s">
        <v>21</v>
      </c>
      <c r="I99" s="271"/>
      <c r="J99" s="268"/>
      <c r="K99" s="268"/>
      <c r="L99" s="272"/>
      <c r="M99" s="273"/>
      <c r="N99" s="274"/>
      <c r="O99" s="274"/>
      <c r="P99" s="274"/>
      <c r="Q99" s="274"/>
      <c r="R99" s="274"/>
      <c r="S99" s="274"/>
      <c r="T99" s="275"/>
      <c r="AT99" s="276" t="s">
        <v>2156</v>
      </c>
      <c r="AU99" s="276" t="s">
        <v>78</v>
      </c>
      <c r="AV99" s="12" t="s">
        <v>78</v>
      </c>
      <c r="AW99" s="12" t="s">
        <v>34</v>
      </c>
      <c r="AX99" s="12" t="s">
        <v>71</v>
      </c>
      <c r="AY99" s="276" t="s">
        <v>186</v>
      </c>
    </row>
    <row r="100" s="13" customFormat="1">
      <c r="B100" s="277"/>
      <c r="C100" s="278"/>
      <c r="D100" s="248" t="s">
        <v>2156</v>
      </c>
      <c r="E100" s="279" t="s">
        <v>21</v>
      </c>
      <c r="F100" s="280" t="s">
        <v>2162</v>
      </c>
      <c r="G100" s="278"/>
      <c r="H100" s="281">
        <v>3.4900000000000002</v>
      </c>
      <c r="I100" s="282"/>
      <c r="J100" s="278"/>
      <c r="K100" s="278"/>
      <c r="L100" s="283"/>
      <c r="M100" s="284"/>
      <c r="N100" s="285"/>
      <c r="O100" s="285"/>
      <c r="P100" s="285"/>
      <c r="Q100" s="285"/>
      <c r="R100" s="285"/>
      <c r="S100" s="285"/>
      <c r="T100" s="286"/>
      <c r="AT100" s="287" t="s">
        <v>2156</v>
      </c>
      <c r="AU100" s="287" t="s">
        <v>78</v>
      </c>
      <c r="AV100" s="13" t="s">
        <v>84</v>
      </c>
      <c r="AW100" s="13" t="s">
        <v>34</v>
      </c>
      <c r="AX100" s="13" t="s">
        <v>71</v>
      </c>
      <c r="AY100" s="287" t="s">
        <v>186</v>
      </c>
    </row>
    <row r="101" s="12" customFormat="1">
      <c r="B101" s="267"/>
      <c r="C101" s="268"/>
      <c r="D101" s="248" t="s">
        <v>2156</v>
      </c>
      <c r="E101" s="269" t="s">
        <v>21</v>
      </c>
      <c r="F101" s="270" t="s">
        <v>95</v>
      </c>
      <c r="G101" s="268"/>
      <c r="H101" s="269" t="s">
        <v>21</v>
      </c>
      <c r="I101" s="271"/>
      <c r="J101" s="268"/>
      <c r="K101" s="268"/>
      <c r="L101" s="272"/>
      <c r="M101" s="273"/>
      <c r="N101" s="274"/>
      <c r="O101" s="274"/>
      <c r="P101" s="274"/>
      <c r="Q101" s="274"/>
      <c r="R101" s="274"/>
      <c r="S101" s="274"/>
      <c r="T101" s="275"/>
      <c r="AT101" s="276" t="s">
        <v>2156</v>
      </c>
      <c r="AU101" s="276" t="s">
        <v>78</v>
      </c>
      <c r="AV101" s="12" t="s">
        <v>78</v>
      </c>
      <c r="AW101" s="12" t="s">
        <v>34</v>
      </c>
      <c r="AX101" s="12" t="s">
        <v>71</v>
      </c>
      <c r="AY101" s="276" t="s">
        <v>186</v>
      </c>
    </row>
    <row r="102" s="13" customFormat="1">
      <c r="B102" s="277"/>
      <c r="C102" s="278"/>
      <c r="D102" s="248" t="s">
        <v>2156</v>
      </c>
      <c r="E102" s="279" t="s">
        <v>21</v>
      </c>
      <c r="F102" s="280" t="s">
        <v>2162</v>
      </c>
      <c r="G102" s="278"/>
      <c r="H102" s="281">
        <v>3.4900000000000002</v>
      </c>
      <c r="I102" s="282"/>
      <c r="J102" s="278"/>
      <c r="K102" s="278"/>
      <c r="L102" s="283"/>
      <c r="M102" s="284"/>
      <c r="N102" s="285"/>
      <c r="O102" s="285"/>
      <c r="P102" s="285"/>
      <c r="Q102" s="285"/>
      <c r="R102" s="285"/>
      <c r="S102" s="285"/>
      <c r="T102" s="286"/>
      <c r="AT102" s="287" t="s">
        <v>2156</v>
      </c>
      <c r="AU102" s="287" t="s">
        <v>78</v>
      </c>
      <c r="AV102" s="13" t="s">
        <v>84</v>
      </c>
      <c r="AW102" s="13" t="s">
        <v>34</v>
      </c>
      <c r="AX102" s="13" t="s">
        <v>71</v>
      </c>
      <c r="AY102" s="287" t="s">
        <v>186</v>
      </c>
    </row>
    <row r="103" s="12" customFormat="1">
      <c r="B103" s="267"/>
      <c r="C103" s="268"/>
      <c r="D103" s="248" t="s">
        <v>2156</v>
      </c>
      <c r="E103" s="269" t="s">
        <v>21</v>
      </c>
      <c r="F103" s="270" t="s">
        <v>100</v>
      </c>
      <c r="G103" s="268"/>
      <c r="H103" s="269" t="s">
        <v>21</v>
      </c>
      <c r="I103" s="271"/>
      <c r="J103" s="268"/>
      <c r="K103" s="268"/>
      <c r="L103" s="272"/>
      <c r="M103" s="273"/>
      <c r="N103" s="274"/>
      <c r="O103" s="274"/>
      <c r="P103" s="274"/>
      <c r="Q103" s="274"/>
      <c r="R103" s="274"/>
      <c r="S103" s="274"/>
      <c r="T103" s="275"/>
      <c r="AT103" s="276" t="s">
        <v>2156</v>
      </c>
      <c r="AU103" s="276" t="s">
        <v>78</v>
      </c>
      <c r="AV103" s="12" t="s">
        <v>78</v>
      </c>
      <c r="AW103" s="12" t="s">
        <v>34</v>
      </c>
      <c r="AX103" s="12" t="s">
        <v>71</v>
      </c>
      <c r="AY103" s="276" t="s">
        <v>186</v>
      </c>
    </row>
    <row r="104" s="13" customFormat="1">
      <c r="B104" s="277"/>
      <c r="C104" s="278"/>
      <c r="D104" s="248" t="s">
        <v>2156</v>
      </c>
      <c r="E104" s="279" t="s">
        <v>21</v>
      </c>
      <c r="F104" s="280" t="s">
        <v>2162</v>
      </c>
      <c r="G104" s="278"/>
      <c r="H104" s="281">
        <v>3.4900000000000002</v>
      </c>
      <c r="I104" s="282"/>
      <c r="J104" s="278"/>
      <c r="K104" s="278"/>
      <c r="L104" s="283"/>
      <c r="M104" s="284"/>
      <c r="N104" s="285"/>
      <c r="O104" s="285"/>
      <c r="P104" s="285"/>
      <c r="Q104" s="285"/>
      <c r="R104" s="285"/>
      <c r="S104" s="285"/>
      <c r="T104" s="286"/>
      <c r="AT104" s="287" t="s">
        <v>2156</v>
      </c>
      <c r="AU104" s="287" t="s">
        <v>78</v>
      </c>
      <c r="AV104" s="13" t="s">
        <v>84</v>
      </c>
      <c r="AW104" s="13" t="s">
        <v>34</v>
      </c>
      <c r="AX104" s="13" t="s">
        <v>71</v>
      </c>
      <c r="AY104" s="287" t="s">
        <v>186</v>
      </c>
    </row>
    <row r="105" s="12" customFormat="1">
      <c r="B105" s="267"/>
      <c r="C105" s="268"/>
      <c r="D105" s="248" t="s">
        <v>2156</v>
      </c>
      <c r="E105" s="269" t="s">
        <v>21</v>
      </c>
      <c r="F105" s="270" t="s">
        <v>105</v>
      </c>
      <c r="G105" s="268"/>
      <c r="H105" s="269" t="s">
        <v>21</v>
      </c>
      <c r="I105" s="271"/>
      <c r="J105" s="268"/>
      <c r="K105" s="268"/>
      <c r="L105" s="272"/>
      <c r="M105" s="273"/>
      <c r="N105" s="274"/>
      <c r="O105" s="274"/>
      <c r="P105" s="274"/>
      <c r="Q105" s="274"/>
      <c r="R105" s="274"/>
      <c r="S105" s="274"/>
      <c r="T105" s="275"/>
      <c r="AT105" s="276" t="s">
        <v>2156</v>
      </c>
      <c r="AU105" s="276" t="s">
        <v>78</v>
      </c>
      <c r="AV105" s="12" t="s">
        <v>78</v>
      </c>
      <c r="AW105" s="12" t="s">
        <v>34</v>
      </c>
      <c r="AX105" s="12" t="s">
        <v>71</v>
      </c>
      <c r="AY105" s="276" t="s">
        <v>186</v>
      </c>
    </row>
    <row r="106" s="13" customFormat="1">
      <c r="B106" s="277"/>
      <c r="C106" s="278"/>
      <c r="D106" s="248" t="s">
        <v>2156</v>
      </c>
      <c r="E106" s="279" t="s">
        <v>21</v>
      </c>
      <c r="F106" s="280" t="s">
        <v>2162</v>
      </c>
      <c r="G106" s="278"/>
      <c r="H106" s="281">
        <v>3.4900000000000002</v>
      </c>
      <c r="I106" s="282"/>
      <c r="J106" s="278"/>
      <c r="K106" s="278"/>
      <c r="L106" s="283"/>
      <c r="M106" s="284"/>
      <c r="N106" s="285"/>
      <c r="O106" s="285"/>
      <c r="P106" s="285"/>
      <c r="Q106" s="285"/>
      <c r="R106" s="285"/>
      <c r="S106" s="285"/>
      <c r="T106" s="286"/>
      <c r="AT106" s="287" t="s">
        <v>2156</v>
      </c>
      <c r="AU106" s="287" t="s">
        <v>78</v>
      </c>
      <c r="AV106" s="13" t="s">
        <v>84</v>
      </c>
      <c r="AW106" s="13" t="s">
        <v>34</v>
      </c>
      <c r="AX106" s="13" t="s">
        <v>71</v>
      </c>
      <c r="AY106" s="287" t="s">
        <v>186</v>
      </c>
    </row>
    <row r="107" s="12" customFormat="1">
      <c r="B107" s="267"/>
      <c r="C107" s="268"/>
      <c r="D107" s="248" t="s">
        <v>2156</v>
      </c>
      <c r="E107" s="269" t="s">
        <v>21</v>
      </c>
      <c r="F107" s="270" t="s">
        <v>110</v>
      </c>
      <c r="G107" s="268"/>
      <c r="H107" s="269" t="s">
        <v>21</v>
      </c>
      <c r="I107" s="271"/>
      <c r="J107" s="268"/>
      <c r="K107" s="268"/>
      <c r="L107" s="272"/>
      <c r="M107" s="273"/>
      <c r="N107" s="274"/>
      <c r="O107" s="274"/>
      <c r="P107" s="274"/>
      <c r="Q107" s="274"/>
      <c r="R107" s="274"/>
      <c r="S107" s="274"/>
      <c r="T107" s="275"/>
      <c r="AT107" s="276" t="s">
        <v>2156</v>
      </c>
      <c r="AU107" s="276" t="s">
        <v>78</v>
      </c>
      <c r="AV107" s="12" t="s">
        <v>78</v>
      </c>
      <c r="AW107" s="12" t="s">
        <v>34</v>
      </c>
      <c r="AX107" s="12" t="s">
        <v>71</v>
      </c>
      <c r="AY107" s="276" t="s">
        <v>186</v>
      </c>
    </row>
    <row r="108" s="13" customFormat="1">
      <c r="B108" s="277"/>
      <c r="C108" s="278"/>
      <c r="D108" s="248" t="s">
        <v>2156</v>
      </c>
      <c r="E108" s="279" t="s">
        <v>21</v>
      </c>
      <c r="F108" s="280" t="s">
        <v>2162</v>
      </c>
      <c r="G108" s="278"/>
      <c r="H108" s="281">
        <v>3.4900000000000002</v>
      </c>
      <c r="I108" s="282"/>
      <c r="J108" s="278"/>
      <c r="K108" s="278"/>
      <c r="L108" s="283"/>
      <c r="M108" s="284"/>
      <c r="N108" s="285"/>
      <c r="O108" s="285"/>
      <c r="P108" s="285"/>
      <c r="Q108" s="285"/>
      <c r="R108" s="285"/>
      <c r="S108" s="285"/>
      <c r="T108" s="286"/>
      <c r="AT108" s="287" t="s">
        <v>2156</v>
      </c>
      <c r="AU108" s="287" t="s">
        <v>78</v>
      </c>
      <c r="AV108" s="13" t="s">
        <v>84</v>
      </c>
      <c r="AW108" s="13" t="s">
        <v>34</v>
      </c>
      <c r="AX108" s="13" t="s">
        <v>71</v>
      </c>
      <c r="AY108" s="287" t="s">
        <v>186</v>
      </c>
    </row>
    <row r="109" s="14" customFormat="1">
      <c r="B109" s="288"/>
      <c r="C109" s="289"/>
      <c r="D109" s="248" t="s">
        <v>2156</v>
      </c>
      <c r="E109" s="290" t="s">
        <v>21</v>
      </c>
      <c r="F109" s="291" t="s">
        <v>2158</v>
      </c>
      <c r="G109" s="289"/>
      <c r="H109" s="292">
        <v>20.940000000000001</v>
      </c>
      <c r="I109" s="293"/>
      <c r="J109" s="289"/>
      <c r="K109" s="289"/>
      <c r="L109" s="294"/>
      <c r="M109" s="295"/>
      <c r="N109" s="296"/>
      <c r="O109" s="296"/>
      <c r="P109" s="296"/>
      <c r="Q109" s="296"/>
      <c r="R109" s="296"/>
      <c r="S109" s="296"/>
      <c r="T109" s="297"/>
      <c r="AT109" s="298" t="s">
        <v>2156</v>
      </c>
      <c r="AU109" s="298" t="s">
        <v>78</v>
      </c>
      <c r="AV109" s="14" t="s">
        <v>205</v>
      </c>
      <c r="AW109" s="14" t="s">
        <v>34</v>
      </c>
      <c r="AX109" s="14" t="s">
        <v>78</v>
      </c>
      <c r="AY109" s="298" t="s">
        <v>186</v>
      </c>
    </row>
    <row r="110" s="1" customFormat="1" ht="153" customHeight="1">
      <c r="B110" s="46"/>
      <c r="C110" s="251" t="s">
        <v>205</v>
      </c>
      <c r="D110" s="251" t="s">
        <v>349</v>
      </c>
      <c r="E110" s="252" t="s">
        <v>2163</v>
      </c>
      <c r="F110" s="253" t="s">
        <v>2164</v>
      </c>
      <c r="G110" s="254" t="s">
        <v>2032</v>
      </c>
      <c r="H110" s="255">
        <v>8.3770000000000007</v>
      </c>
      <c r="I110" s="256"/>
      <c r="J110" s="257">
        <f>ROUND(I110*H110,2)</f>
        <v>0</v>
      </c>
      <c r="K110" s="253" t="s">
        <v>192</v>
      </c>
      <c r="L110" s="72"/>
      <c r="M110" s="258" t="s">
        <v>21</v>
      </c>
      <c r="N110" s="259" t="s">
        <v>42</v>
      </c>
      <c r="O110" s="47"/>
      <c r="P110" s="245">
        <f>O110*H110</f>
        <v>0</v>
      </c>
      <c r="Q110" s="245">
        <v>0</v>
      </c>
      <c r="R110" s="245">
        <f>Q110*H110</f>
        <v>0</v>
      </c>
      <c r="S110" s="245">
        <v>0</v>
      </c>
      <c r="T110" s="246">
        <f>S110*H110</f>
        <v>0</v>
      </c>
      <c r="AR110" s="24" t="s">
        <v>456</v>
      </c>
      <c r="AT110" s="24" t="s">
        <v>349</v>
      </c>
      <c r="AU110" s="24" t="s">
        <v>78</v>
      </c>
      <c r="AY110" s="24" t="s">
        <v>186</v>
      </c>
      <c r="BE110" s="247">
        <f>IF(N110="základní",J110,0)</f>
        <v>0</v>
      </c>
      <c r="BF110" s="247">
        <f>IF(N110="snížená",J110,0)</f>
        <v>0</v>
      </c>
      <c r="BG110" s="247">
        <f>IF(N110="zákl. přenesená",J110,0)</f>
        <v>0</v>
      </c>
      <c r="BH110" s="247">
        <f>IF(N110="sníž. přenesená",J110,0)</f>
        <v>0</v>
      </c>
      <c r="BI110" s="247">
        <f>IF(N110="nulová",J110,0)</f>
        <v>0</v>
      </c>
      <c r="BJ110" s="24" t="s">
        <v>78</v>
      </c>
      <c r="BK110" s="247">
        <f>ROUND(I110*H110,2)</f>
        <v>0</v>
      </c>
      <c r="BL110" s="24" t="s">
        <v>456</v>
      </c>
      <c r="BM110" s="24" t="s">
        <v>2165</v>
      </c>
    </row>
    <row r="111" s="1" customFormat="1">
      <c r="B111" s="46"/>
      <c r="C111" s="74"/>
      <c r="D111" s="248" t="s">
        <v>1991</v>
      </c>
      <c r="E111" s="74"/>
      <c r="F111" s="249" t="s">
        <v>2152</v>
      </c>
      <c r="G111" s="74"/>
      <c r="H111" s="74"/>
      <c r="I111" s="203"/>
      <c r="J111" s="74"/>
      <c r="K111" s="74"/>
      <c r="L111" s="72"/>
      <c r="M111" s="250"/>
      <c r="N111" s="47"/>
      <c r="O111" s="47"/>
      <c r="P111" s="47"/>
      <c r="Q111" s="47"/>
      <c r="R111" s="47"/>
      <c r="S111" s="47"/>
      <c r="T111" s="95"/>
      <c r="AT111" s="24" t="s">
        <v>1991</v>
      </c>
      <c r="AU111" s="24" t="s">
        <v>78</v>
      </c>
    </row>
    <row r="112" s="1" customFormat="1" ht="153" customHeight="1">
      <c r="B112" s="46"/>
      <c r="C112" s="251" t="s">
        <v>209</v>
      </c>
      <c r="D112" s="251" t="s">
        <v>349</v>
      </c>
      <c r="E112" s="252" t="s">
        <v>2166</v>
      </c>
      <c r="F112" s="253" t="s">
        <v>2167</v>
      </c>
      <c r="G112" s="254" t="s">
        <v>2032</v>
      </c>
      <c r="H112" s="255">
        <v>10</v>
      </c>
      <c r="I112" s="256"/>
      <c r="J112" s="257">
        <f>ROUND(I112*H112,2)</f>
        <v>0</v>
      </c>
      <c r="K112" s="253" t="s">
        <v>192</v>
      </c>
      <c r="L112" s="72"/>
      <c r="M112" s="258" t="s">
        <v>21</v>
      </c>
      <c r="N112" s="259" t="s">
        <v>42</v>
      </c>
      <c r="O112" s="47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24" t="s">
        <v>456</v>
      </c>
      <c r="AT112" s="24" t="s">
        <v>349</v>
      </c>
      <c r="AU112" s="24" t="s">
        <v>78</v>
      </c>
      <c r="AY112" s="24" t="s">
        <v>186</v>
      </c>
      <c r="BE112" s="247">
        <f>IF(N112="základní",J112,0)</f>
        <v>0</v>
      </c>
      <c r="BF112" s="247">
        <f>IF(N112="snížená",J112,0)</f>
        <v>0</v>
      </c>
      <c r="BG112" s="247">
        <f>IF(N112="zákl. přenesená",J112,0)</f>
        <v>0</v>
      </c>
      <c r="BH112" s="247">
        <f>IF(N112="sníž. přenesená",J112,0)</f>
        <v>0</v>
      </c>
      <c r="BI112" s="247">
        <f>IF(N112="nulová",J112,0)</f>
        <v>0</v>
      </c>
      <c r="BJ112" s="24" t="s">
        <v>78</v>
      </c>
      <c r="BK112" s="247">
        <f>ROUND(I112*H112,2)</f>
        <v>0</v>
      </c>
      <c r="BL112" s="24" t="s">
        <v>456</v>
      </c>
      <c r="BM112" s="24" t="s">
        <v>2168</v>
      </c>
    </row>
    <row r="113" s="1" customFormat="1">
      <c r="B113" s="46"/>
      <c r="C113" s="74"/>
      <c r="D113" s="248" t="s">
        <v>1991</v>
      </c>
      <c r="E113" s="74"/>
      <c r="F113" s="249" t="s">
        <v>2152</v>
      </c>
      <c r="G113" s="74"/>
      <c r="H113" s="74"/>
      <c r="I113" s="203"/>
      <c r="J113" s="74"/>
      <c r="K113" s="74"/>
      <c r="L113" s="72"/>
      <c r="M113" s="250"/>
      <c r="N113" s="47"/>
      <c r="O113" s="47"/>
      <c r="P113" s="47"/>
      <c r="Q113" s="47"/>
      <c r="R113" s="47"/>
      <c r="S113" s="47"/>
      <c r="T113" s="95"/>
      <c r="AT113" s="24" t="s">
        <v>1991</v>
      </c>
      <c r="AU113" s="24" t="s">
        <v>78</v>
      </c>
    </row>
    <row r="114" s="1" customFormat="1" ht="153" customHeight="1">
      <c r="B114" s="46"/>
      <c r="C114" s="251" t="s">
        <v>213</v>
      </c>
      <c r="D114" s="251" t="s">
        <v>349</v>
      </c>
      <c r="E114" s="252" t="s">
        <v>2169</v>
      </c>
      <c r="F114" s="253" t="s">
        <v>2170</v>
      </c>
      <c r="G114" s="254" t="s">
        <v>2032</v>
      </c>
      <c r="H114" s="255">
        <v>3.96</v>
      </c>
      <c r="I114" s="256"/>
      <c r="J114" s="257">
        <f>ROUND(I114*H114,2)</f>
        <v>0</v>
      </c>
      <c r="K114" s="253" t="s">
        <v>192</v>
      </c>
      <c r="L114" s="72"/>
      <c r="M114" s="258" t="s">
        <v>21</v>
      </c>
      <c r="N114" s="259" t="s">
        <v>42</v>
      </c>
      <c r="O114" s="47"/>
      <c r="P114" s="245">
        <f>O114*H114</f>
        <v>0</v>
      </c>
      <c r="Q114" s="245">
        <v>0</v>
      </c>
      <c r="R114" s="245">
        <f>Q114*H114</f>
        <v>0</v>
      </c>
      <c r="S114" s="245">
        <v>0</v>
      </c>
      <c r="T114" s="246">
        <f>S114*H114</f>
        <v>0</v>
      </c>
      <c r="AR114" s="24" t="s">
        <v>456</v>
      </c>
      <c r="AT114" s="24" t="s">
        <v>349</v>
      </c>
      <c r="AU114" s="24" t="s">
        <v>78</v>
      </c>
      <c r="AY114" s="24" t="s">
        <v>186</v>
      </c>
      <c r="BE114" s="247">
        <f>IF(N114="základní",J114,0)</f>
        <v>0</v>
      </c>
      <c r="BF114" s="247">
        <f>IF(N114="snížená",J114,0)</f>
        <v>0</v>
      </c>
      <c r="BG114" s="247">
        <f>IF(N114="zákl. přenesená",J114,0)</f>
        <v>0</v>
      </c>
      <c r="BH114" s="247">
        <f>IF(N114="sníž. přenesená",J114,0)</f>
        <v>0</v>
      </c>
      <c r="BI114" s="247">
        <f>IF(N114="nulová",J114,0)</f>
        <v>0</v>
      </c>
      <c r="BJ114" s="24" t="s">
        <v>78</v>
      </c>
      <c r="BK114" s="247">
        <f>ROUND(I114*H114,2)</f>
        <v>0</v>
      </c>
      <c r="BL114" s="24" t="s">
        <v>456</v>
      </c>
      <c r="BM114" s="24" t="s">
        <v>2171</v>
      </c>
    </row>
    <row r="115" s="12" customFormat="1">
      <c r="B115" s="267"/>
      <c r="C115" s="268"/>
      <c r="D115" s="248" t="s">
        <v>2156</v>
      </c>
      <c r="E115" s="269" t="s">
        <v>21</v>
      </c>
      <c r="F115" s="270" t="s">
        <v>76</v>
      </c>
      <c r="G115" s="268"/>
      <c r="H115" s="269" t="s">
        <v>21</v>
      </c>
      <c r="I115" s="271"/>
      <c r="J115" s="268"/>
      <c r="K115" s="268"/>
      <c r="L115" s="272"/>
      <c r="M115" s="273"/>
      <c r="N115" s="274"/>
      <c r="O115" s="274"/>
      <c r="P115" s="274"/>
      <c r="Q115" s="274"/>
      <c r="R115" s="274"/>
      <c r="S115" s="274"/>
      <c r="T115" s="275"/>
      <c r="AT115" s="276" t="s">
        <v>2156</v>
      </c>
      <c r="AU115" s="276" t="s">
        <v>78</v>
      </c>
      <c r="AV115" s="12" t="s">
        <v>78</v>
      </c>
      <c r="AW115" s="12" t="s">
        <v>34</v>
      </c>
      <c r="AX115" s="12" t="s">
        <v>71</v>
      </c>
      <c r="AY115" s="276" t="s">
        <v>186</v>
      </c>
    </row>
    <row r="116" s="13" customFormat="1">
      <c r="B116" s="277"/>
      <c r="C116" s="278"/>
      <c r="D116" s="248" t="s">
        <v>2156</v>
      </c>
      <c r="E116" s="279" t="s">
        <v>21</v>
      </c>
      <c r="F116" s="280" t="s">
        <v>2172</v>
      </c>
      <c r="G116" s="278"/>
      <c r="H116" s="281">
        <v>0.66000000000000003</v>
      </c>
      <c r="I116" s="282"/>
      <c r="J116" s="278"/>
      <c r="K116" s="278"/>
      <c r="L116" s="283"/>
      <c r="M116" s="284"/>
      <c r="N116" s="285"/>
      <c r="O116" s="285"/>
      <c r="P116" s="285"/>
      <c r="Q116" s="285"/>
      <c r="R116" s="285"/>
      <c r="S116" s="285"/>
      <c r="T116" s="286"/>
      <c r="AT116" s="287" t="s">
        <v>2156</v>
      </c>
      <c r="AU116" s="287" t="s">
        <v>78</v>
      </c>
      <c r="AV116" s="13" t="s">
        <v>84</v>
      </c>
      <c r="AW116" s="13" t="s">
        <v>34</v>
      </c>
      <c r="AX116" s="13" t="s">
        <v>71</v>
      </c>
      <c r="AY116" s="287" t="s">
        <v>186</v>
      </c>
    </row>
    <row r="117" s="12" customFormat="1">
      <c r="B117" s="267"/>
      <c r="C117" s="268"/>
      <c r="D117" s="248" t="s">
        <v>2156</v>
      </c>
      <c r="E117" s="269" t="s">
        <v>21</v>
      </c>
      <c r="F117" s="270" t="s">
        <v>90</v>
      </c>
      <c r="G117" s="268"/>
      <c r="H117" s="269" t="s">
        <v>21</v>
      </c>
      <c r="I117" s="271"/>
      <c r="J117" s="268"/>
      <c r="K117" s="268"/>
      <c r="L117" s="272"/>
      <c r="M117" s="273"/>
      <c r="N117" s="274"/>
      <c r="O117" s="274"/>
      <c r="P117" s="274"/>
      <c r="Q117" s="274"/>
      <c r="R117" s="274"/>
      <c r="S117" s="274"/>
      <c r="T117" s="275"/>
      <c r="AT117" s="276" t="s">
        <v>2156</v>
      </c>
      <c r="AU117" s="276" t="s">
        <v>78</v>
      </c>
      <c r="AV117" s="12" t="s">
        <v>78</v>
      </c>
      <c r="AW117" s="12" t="s">
        <v>34</v>
      </c>
      <c r="AX117" s="12" t="s">
        <v>71</v>
      </c>
      <c r="AY117" s="276" t="s">
        <v>186</v>
      </c>
    </row>
    <row r="118" s="13" customFormat="1">
      <c r="B118" s="277"/>
      <c r="C118" s="278"/>
      <c r="D118" s="248" t="s">
        <v>2156</v>
      </c>
      <c r="E118" s="279" t="s">
        <v>21</v>
      </c>
      <c r="F118" s="280" t="s">
        <v>2172</v>
      </c>
      <c r="G118" s="278"/>
      <c r="H118" s="281">
        <v>0.66000000000000003</v>
      </c>
      <c r="I118" s="282"/>
      <c r="J118" s="278"/>
      <c r="K118" s="278"/>
      <c r="L118" s="283"/>
      <c r="M118" s="284"/>
      <c r="N118" s="285"/>
      <c r="O118" s="285"/>
      <c r="P118" s="285"/>
      <c r="Q118" s="285"/>
      <c r="R118" s="285"/>
      <c r="S118" s="285"/>
      <c r="T118" s="286"/>
      <c r="AT118" s="287" t="s">
        <v>2156</v>
      </c>
      <c r="AU118" s="287" t="s">
        <v>78</v>
      </c>
      <c r="AV118" s="13" t="s">
        <v>84</v>
      </c>
      <c r="AW118" s="13" t="s">
        <v>34</v>
      </c>
      <c r="AX118" s="13" t="s">
        <v>71</v>
      </c>
      <c r="AY118" s="287" t="s">
        <v>186</v>
      </c>
    </row>
    <row r="119" s="12" customFormat="1">
      <c r="B119" s="267"/>
      <c r="C119" s="268"/>
      <c r="D119" s="248" t="s">
        <v>2156</v>
      </c>
      <c r="E119" s="269" t="s">
        <v>21</v>
      </c>
      <c r="F119" s="270" t="s">
        <v>95</v>
      </c>
      <c r="G119" s="268"/>
      <c r="H119" s="269" t="s">
        <v>21</v>
      </c>
      <c r="I119" s="271"/>
      <c r="J119" s="268"/>
      <c r="K119" s="268"/>
      <c r="L119" s="272"/>
      <c r="M119" s="273"/>
      <c r="N119" s="274"/>
      <c r="O119" s="274"/>
      <c r="P119" s="274"/>
      <c r="Q119" s="274"/>
      <c r="R119" s="274"/>
      <c r="S119" s="274"/>
      <c r="T119" s="275"/>
      <c r="AT119" s="276" t="s">
        <v>2156</v>
      </c>
      <c r="AU119" s="276" t="s">
        <v>78</v>
      </c>
      <c r="AV119" s="12" t="s">
        <v>78</v>
      </c>
      <c r="AW119" s="12" t="s">
        <v>34</v>
      </c>
      <c r="AX119" s="12" t="s">
        <v>71</v>
      </c>
      <c r="AY119" s="276" t="s">
        <v>186</v>
      </c>
    </row>
    <row r="120" s="13" customFormat="1">
      <c r="B120" s="277"/>
      <c r="C120" s="278"/>
      <c r="D120" s="248" t="s">
        <v>2156</v>
      </c>
      <c r="E120" s="279" t="s">
        <v>21</v>
      </c>
      <c r="F120" s="280" t="s">
        <v>2172</v>
      </c>
      <c r="G120" s="278"/>
      <c r="H120" s="281">
        <v>0.66000000000000003</v>
      </c>
      <c r="I120" s="282"/>
      <c r="J120" s="278"/>
      <c r="K120" s="278"/>
      <c r="L120" s="283"/>
      <c r="M120" s="284"/>
      <c r="N120" s="285"/>
      <c r="O120" s="285"/>
      <c r="P120" s="285"/>
      <c r="Q120" s="285"/>
      <c r="R120" s="285"/>
      <c r="S120" s="285"/>
      <c r="T120" s="286"/>
      <c r="AT120" s="287" t="s">
        <v>2156</v>
      </c>
      <c r="AU120" s="287" t="s">
        <v>78</v>
      </c>
      <c r="AV120" s="13" t="s">
        <v>84</v>
      </c>
      <c r="AW120" s="13" t="s">
        <v>34</v>
      </c>
      <c r="AX120" s="13" t="s">
        <v>71</v>
      </c>
      <c r="AY120" s="287" t="s">
        <v>186</v>
      </c>
    </row>
    <row r="121" s="12" customFormat="1">
      <c r="B121" s="267"/>
      <c r="C121" s="268"/>
      <c r="D121" s="248" t="s">
        <v>2156</v>
      </c>
      <c r="E121" s="269" t="s">
        <v>21</v>
      </c>
      <c r="F121" s="270" t="s">
        <v>100</v>
      </c>
      <c r="G121" s="268"/>
      <c r="H121" s="269" t="s">
        <v>21</v>
      </c>
      <c r="I121" s="271"/>
      <c r="J121" s="268"/>
      <c r="K121" s="268"/>
      <c r="L121" s="272"/>
      <c r="M121" s="273"/>
      <c r="N121" s="274"/>
      <c r="O121" s="274"/>
      <c r="P121" s="274"/>
      <c r="Q121" s="274"/>
      <c r="R121" s="274"/>
      <c r="S121" s="274"/>
      <c r="T121" s="275"/>
      <c r="AT121" s="276" t="s">
        <v>2156</v>
      </c>
      <c r="AU121" s="276" t="s">
        <v>78</v>
      </c>
      <c r="AV121" s="12" t="s">
        <v>78</v>
      </c>
      <c r="AW121" s="12" t="s">
        <v>34</v>
      </c>
      <c r="AX121" s="12" t="s">
        <v>71</v>
      </c>
      <c r="AY121" s="276" t="s">
        <v>186</v>
      </c>
    </row>
    <row r="122" s="13" customFormat="1">
      <c r="B122" s="277"/>
      <c r="C122" s="278"/>
      <c r="D122" s="248" t="s">
        <v>2156</v>
      </c>
      <c r="E122" s="279" t="s">
        <v>21</v>
      </c>
      <c r="F122" s="280" t="s">
        <v>2172</v>
      </c>
      <c r="G122" s="278"/>
      <c r="H122" s="281">
        <v>0.66000000000000003</v>
      </c>
      <c r="I122" s="282"/>
      <c r="J122" s="278"/>
      <c r="K122" s="278"/>
      <c r="L122" s="283"/>
      <c r="M122" s="284"/>
      <c r="N122" s="285"/>
      <c r="O122" s="285"/>
      <c r="P122" s="285"/>
      <c r="Q122" s="285"/>
      <c r="R122" s="285"/>
      <c r="S122" s="285"/>
      <c r="T122" s="286"/>
      <c r="AT122" s="287" t="s">
        <v>2156</v>
      </c>
      <c r="AU122" s="287" t="s">
        <v>78</v>
      </c>
      <c r="AV122" s="13" t="s">
        <v>84</v>
      </c>
      <c r="AW122" s="13" t="s">
        <v>34</v>
      </c>
      <c r="AX122" s="13" t="s">
        <v>71</v>
      </c>
      <c r="AY122" s="287" t="s">
        <v>186</v>
      </c>
    </row>
    <row r="123" s="12" customFormat="1">
      <c r="B123" s="267"/>
      <c r="C123" s="268"/>
      <c r="D123" s="248" t="s">
        <v>2156</v>
      </c>
      <c r="E123" s="269" t="s">
        <v>21</v>
      </c>
      <c r="F123" s="270" t="s">
        <v>105</v>
      </c>
      <c r="G123" s="268"/>
      <c r="H123" s="269" t="s">
        <v>21</v>
      </c>
      <c r="I123" s="271"/>
      <c r="J123" s="268"/>
      <c r="K123" s="268"/>
      <c r="L123" s="272"/>
      <c r="M123" s="273"/>
      <c r="N123" s="274"/>
      <c r="O123" s="274"/>
      <c r="P123" s="274"/>
      <c r="Q123" s="274"/>
      <c r="R123" s="274"/>
      <c r="S123" s="274"/>
      <c r="T123" s="275"/>
      <c r="AT123" s="276" t="s">
        <v>2156</v>
      </c>
      <c r="AU123" s="276" t="s">
        <v>78</v>
      </c>
      <c r="AV123" s="12" t="s">
        <v>78</v>
      </c>
      <c r="AW123" s="12" t="s">
        <v>34</v>
      </c>
      <c r="AX123" s="12" t="s">
        <v>71</v>
      </c>
      <c r="AY123" s="276" t="s">
        <v>186</v>
      </c>
    </row>
    <row r="124" s="13" customFormat="1">
      <c r="B124" s="277"/>
      <c r="C124" s="278"/>
      <c r="D124" s="248" t="s">
        <v>2156</v>
      </c>
      <c r="E124" s="279" t="s">
        <v>21</v>
      </c>
      <c r="F124" s="280" t="s">
        <v>2172</v>
      </c>
      <c r="G124" s="278"/>
      <c r="H124" s="281">
        <v>0.66000000000000003</v>
      </c>
      <c r="I124" s="282"/>
      <c r="J124" s="278"/>
      <c r="K124" s="278"/>
      <c r="L124" s="283"/>
      <c r="M124" s="284"/>
      <c r="N124" s="285"/>
      <c r="O124" s="285"/>
      <c r="P124" s="285"/>
      <c r="Q124" s="285"/>
      <c r="R124" s="285"/>
      <c r="S124" s="285"/>
      <c r="T124" s="286"/>
      <c r="AT124" s="287" t="s">
        <v>2156</v>
      </c>
      <c r="AU124" s="287" t="s">
        <v>78</v>
      </c>
      <c r="AV124" s="13" t="s">
        <v>84</v>
      </c>
      <c r="AW124" s="13" t="s">
        <v>34</v>
      </c>
      <c r="AX124" s="13" t="s">
        <v>71</v>
      </c>
      <c r="AY124" s="287" t="s">
        <v>186</v>
      </c>
    </row>
    <row r="125" s="12" customFormat="1">
      <c r="B125" s="267"/>
      <c r="C125" s="268"/>
      <c r="D125" s="248" t="s">
        <v>2156</v>
      </c>
      <c r="E125" s="269" t="s">
        <v>21</v>
      </c>
      <c r="F125" s="270" t="s">
        <v>110</v>
      </c>
      <c r="G125" s="268"/>
      <c r="H125" s="269" t="s">
        <v>21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AT125" s="276" t="s">
        <v>2156</v>
      </c>
      <c r="AU125" s="276" t="s">
        <v>78</v>
      </c>
      <c r="AV125" s="12" t="s">
        <v>78</v>
      </c>
      <c r="AW125" s="12" t="s">
        <v>34</v>
      </c>
      <c r="AX125" s="12" t="s">
        <v>71</v>
      </c>
      <c r="AY125" s="276" t="s">
        <v>186</v>
      </c>
    </row>
    <row r="126" s="13" customFormat="1">
      <c r="B126" s="277"/>
      <c r="C126" s="278"/>
      <c r="D126" s="248" t="s">
        <v>2156</v>
      </c>
      <c r="E126" s="279" t="s">
        <v>21</v>
      </c>
      <c r="F126" s="280" t="s">
        <v>2172</v>
      </c>
      <c r="G126" s="278"/>
      <c r="H126" s="281">
        <v>0.66000000000000003</v>
      </c>
      <c r="I126" s="282"/>
      <c r="J126" s="278"/>
      <c r="K126" s="278"/>
      <c r="L126" s="283"/>
      <c r="M126" s="284"/>
      <c r="N126" s="285"/>
      <c r="O126" s="285"/>
      <c r="P126" s="285"/>
      <c r="Q126" s="285"/>
      <c r="R126" s="285"/>
      <c r="S126" s="285"/>
      <c r="T126" s="286"/>
      <c r="AT126" s="287" t="s">
        <v>2156</v>
      </c>
      <c r="AU126" s="287" t="s">
        <v>78</v>
      </c>
      <c r="AV126" s="13" t="s">
        <v>84</v>
      </c>
      <c r="AW126" s="13" t="s">
        <v>34</v>
      </c>
      <c r="AX126" s="13" t="s">
        <v>71</v>
      </c>
      <c r="AY126" s="287" t="s">
        <v>186</v>
      </c>
    </row>
    <row r="127" s="14" customFormat="1">
      <c r="B127" s="288"/>
      <c r="C127" s="289"/>
      <c r="D127" s="248" t="s">
        <v>2156</v>
      </c>
      <c r="E127" s="290" t="s">
        <v>21</v>
      </c>
      <c r="F127" s="291" t="s">
        <v>2158</v>
      </c>
      <c r="G127" s="289"/>
      <c r="H127" s="292">
        <v>3.96</v>
      </c>
      <c r="I127" s="293"/>
      <c r="J127" s="289"/>
      <c r="K127" s="289"/>
      <c r="L127" s="294"/>
      <c r="M127" s="295"/>
      <c r="N127" s="296"/>
      <c r="O127" s="296"/>
      <c r="P127" s="296"/>
      <c r="Q127" s="296"/>
      <c r="R127" s="296"/>
      <c r="S127" s="296"/>
      <c r="T127" s="297"/>
      <c r="AT127" s="298" t="s">
        <v>2156</v>
      </c>
      <c r="AU127" s="298" t="s">
        <v>78</v>
      </c>
      <c r="AV127" s="14" t="s">
        <v>205</v>
      </c>
      <c r="AW127" s="14" t="s">
        <v>34</v>
      </c>
      <c r="AX127" s="14" t="s">
        <v>78</v>
      </c>
      <c r="AY127" s="298" t="s">
        <v>186</v>
      </c>
    </row>
    <row r="128" s="1" customFormat="1" ht="153" customHeight="1">
      <c r="B128" s="46"/>
      <c r="C128" s="251" t="s">
        <v>223</v>
      </c>
      <c r="D128" s="251" t="s">
        <v>349</v>
      </c>
      <c r="E128" s="252" t="s">
        <v>2173</v>
      </c>
      <c r="F128" s="253" t="s">
        <v>2174</v>
      </c>
      <c r="G128" s="254" t="s">
        <v>2032</v>
      </c>
      <c r="H128" s="255">
        <v>3.96</v>
      </c>
      <c r="I128" s="256"/>
      <c r="J128" s="257">
        <f>ROUND(I128*H128,2)</f>
        <v>0</v>
      </c>
      <c r="K128" s="253" t="s">
        <v>192</v>
      </c>
      <c r="L128" s="72"/>
      <c r="M128" s="258" t="s">
        <v>21</v>
      </c>
      <c r="N128" s="259" t="s">
        <v>42</v>
      </c>
      <c r="O128" s="47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AR128" s="24" t="s">
        <v>456</v>
      </c>
      <c r="AT128" s="24" t="s">
        <v>349</v>
      </c>
      <c r="AU128" s="24" t="s">
        <v>78</v>
      </c>
      <c r="AY128" s="24" t="s">
        <v>186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24" t="s">
        <v>78</v>
      </c>
      <c r="BK128" s="247">
        <f>ROUND(I128*H128,2)</f>
        <v>0</v>
      </c>
      <c r="BL128" s="24" t="s">
        <v>456</v>
      </c>
      <c r="BM128" s="24" t="s">
        <v>2175</v>
      </c>
    </row>
    <row r="129" s="12" customFormat="1">
      <c r="B129" s="267"/>
      <c r="C129" s="268"/>
      <c r="D129" s="248" t="s">
        <v>2156</v>
      </c>
      <c r="E129" s="269" t="s">
        <v>21</v>
      </c>
      <c r="F129" s="270" t="s">
        <v>76</v>
      </c>
      <c r="G129" s="268"/>
      <c r="H129" s="269" t="s">
        <v>21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AT129" s="276" t="s">
        <v>2156</v>
      </c>
      <c r="AU129" s="276" t="s">
        <v>78</v>
      </c>
      <c r="AV129" s="12" t="s">
        <v>78</v>
      </c>
      <c r="AW129" s="12" t="s">
        <v>34</v>
      </c>
      <c r="AX129" s="12" t="s">
        <v>71</v>
      </c>
      <c r="AY129" s="276" t="s">
        <v>186</v>
      </c>
    </row>
    <row r="130" s="13" customFormat="1">
      <c r="B130" s="277"/>
      <c r="C130" s="278"/>
      <c r="D130" s="248" t="s">
        <v>2156</v>
      </c>
      <c r="E130" s="279" t="s">
        <v>21</v>
      </c>
      <c r="F130" s="280" t="s">
        <v>2172</v>
      </c>
      <c r="G130" s="278"/>
      <c r="H130" s="281">
        <v>0.66000000000000003</v>
      </c>
      <c r="I130" s="282"/>
      <c r="J130" s="278"/>
      <c r="K130" s="278"/>
      <c r="L130" s="283"/>
      <c r="M130" s="284"/>
      <c r="N130" s="285"/>
      <c r="O130" s="285"/>
      <c r="P130" s="285"/>
      <c r="Q130" s="285"/>
      <c r="R130" s="285"/>
      <c r="S130" s="285"/>
      <c r="T130" s="286"/>
      <c r="AT130" s="287" t="s">
        <v>2156</v>
      </c>
      <c r="AU130" s="287" t="s">
        <v>78</v>
      </c>
      <c r="AV130" s="13" t="s">
        <v>84</v>
      </c>
      <c r="AW130" s="13" t="s">
        <v>34</v>
      </c>
      <c r="AX130" s="13" t="s">
        <v>71</v>
      </c>
      <c r="AY130" s="287" t="s">
        <v>186</v>
      </c>
    </row>
    <row r="131" s="12" customFormat="1">
      <c r="B131" s="267"/>
      <c r="C131" s="268"/>
      <c r="D131" s="248" t="s">
        <v>2156</v>
      </c>
      <c r="E131" s="269" t="s">
        <v>21</v>
      </c>
      <c r="F131" s="270" t="s">
        <v>90</v>
      </c>
      <c r="G131" s="268"/>
      <c r="H131" s="269" t="s">
        <v>21</v>
      </c>
      <c r="I131" s="271"/>
      <c r="J131" s="268"/>
      <c r="K131" s="268"/>
      <c r="L131" s="272"/>
      <c r="M131" s="273"/>
      <c r="N131" s="274"/>
      <c r="O131" s="274"/>
      <c r="P131" s="274"/>
      <c r="Q131" s="274"/>
      <c r="R131" s="274"/>
      <c r="S131" s="274"/>
      <c r="T131" s="275"/>
      <c r="AT131" s="276" t="s">
        <v>2156</v>
      </c>
      <c r="AU131" s="276" t="s">
        <v>78</v>
      </c>
      <c r="AV131" s="12" t="s">
        <v>78</v>
      </c>
      <c r="AW131" s="12" t="s">
        <v>34</v>
      </c>
      <c r="AX131" s="12" t="s">
        <v>71</v>
      </c>
      <c r="AY131" s="276" t="s">
        <v>186</v>
      </c>
    </row>
    <row r="132" s="13" customFormat="1">
      <c r="B132" s="277"/>
      <c r="C132" s="278"/>
      <c r="D132" s="248" t="s">
        <v>2156</v>
      </c>
      <c r="E132" s="279" t="s">
        <v>21</v>
      </c>
      <c r="F132" s="280" t="s">
        <v>2172</v>
      </c>
      <c r="G132" s="278"/>
      <c r="H132" s="281">
        <v>0.66000000000000003</v>
      </c>
      <c r="I132" s="282"/>
      <c r="J132" s="278"/>
      <c r="K132" s="278"/>
      <c r="L132" s="283"/>
      <c r="M132" s="284"/>
      <c r="N132" s="285"/>
      <c r="O132" s="285"/>
      <c r="P132" s="285"/>
      <c r="Q132" s="285"/>
      <c r="R132" s="285"/>
      <c r="S132" s="285"/>
      <c r="T132" s="286"/>
      <c r="AT132" s="287" t="s">
        <v>2156</v>
      </c>
      <c r="AU132" s="287" t="s">
        <v>78</v>
      </c>
      <c r="AV132" s="13" t="s">
        <v>84</v>
      </c>
      <c r="AW132" s="13" t="s">
        <v>34</v>
      </c>
      <c r="AX132" s="13" t="s">
        <v>71</v>
      </c>
      <c r="AY132" s="287" t="s">
        <v>186</v>
      </c>
    </row>
    <row r="133" s="12" customFormat="1">
      <c r="B133" s="267"/>
      <c r="C133" s="268"/>
      <c r="D133" s="248" t="s">
        <v>2156</v>
      </c>
      <c r="E133" s="269" t="s">
        <v>21</v>
      </c>
      <c r="F133" s="270" t="s">
        <v>95</v>
      </c>
      <c r="G133" s="268"/>
      <c r="H133" s="269" t="s">
        <v>21</v>
      </c>
      <c r="I133" s="271"/>
      <c r="J133" s="268"/>
      <c r="K133" s="268"/>
      <c r="L133" s="272"/>
      <c r="M133" s="273"/>
      <c r="N133" s="274"/>
      <c r="O133" s="274"/>
      <c r="P133" s="274"/>
      <c r="Q133" s="274"/>
      <c r="R133" s="274"/>
      <c r="S133" s="274"/>
      <c r="T133" s="275"/>
      <c r="AT133" s="276" t="s">
        <v>2156</v>
      </c>
      <c r="AU133" s="276" t="s">
        <v>78</v>
      </c>
      <c r="AV133" s="12" t="s">
        <v>78</v>
      </c>
      <c r="AW133" s="12" t="s">
        <v>34</v>
      </c>
      <c r="AX133" s="12" t="s">
        <v>71</v>
      </c>
      <c r="AY133" s="276" t="s">
        <v>186</v>
      </c>
    </row>
    <row r="134" s="13" customFormat="1">
      <c r="B134" s="277"/>
      <c r="C134" s="278"/>
      <c r="D134" s="248" t="s">
        <v>2156</v>
      </c>
      <c r="E134" s="279" t="s">
        <v>21</v>
      </c>
      <c r="F134" s="280" t="s">
        <v>2172</v>
      </c>
      <c r="G134" s="278"/>
      <c r="H134" s="281">
        <v>0.66000000000000003</v>
      </c>
      <c r="I134" s="282"/>
      <c r="J134" s="278"/>
      <c r="K134" s="278"/>
      <c r="L134" s="283"/>
      <c r="M134" s="284"/>
      <c r="N134" s="285"/>
      <c r="O134" s="285"/>
      <c r="P134" s="285"/>
      <c r="Q134" s="285"/>
      <c r="R134" s="285"/>
      <c r="S134" s="285"/>
      <c r="T134" s="286"/>
      <c r="AT134" s="287" t="s">
        <v>2156</v>
      </c>
      <c r="AU134" s="287" t="s">
        <v>78</v>
      </c>
      <c r="AV134" s="13" t="s">
        <v>84</v>
      </c>
      <c r="AW134" s="13" t="s">
        <v>34</v>
      </c>
      <c r="AX134" s="13" t="s">
        <v>71</v>
      </c>
      <c r="AY134" s="287" t="s">
        <v>186</v>
      </c>
    </row>
    <row r="135" s="12" customFormat="1">
      <c r="B135" s="267"/>
      <c r="C135" s="268"/>
      <c r="D135" s="248" t="s">
        <v>2156</v>
      </c>
      <c r="E135" s="269" t="s">
        <v>21</v>
      </c>
      <c r="F135" s="270" t="s">
        <v>100</v>
      </c>
      <c r="G135" s="268"/>
      <c r="H135" s="269" t="s">
        <v>21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AT135" s="276" t="s">
        <v>2156</v>
      </c>
      <c r="AU135" s="276" t="s">
        <v>78</v>
      </c>
      <c r="AV135" s="12" t="s">
        <v>78</v>
      </c>
      <c r="AW135" s="12" t="s">
        <v>34</v>
      </c>
      <c r="AX135" s="12" t="s">
        <v>71</v>
      </c>
      <c r="AY135" s="276" t="s">
        <v>186</v>
      </c>
    </row>
    <row r="136" s="13" customFormat="1">
      <c r="B136" s="277"/>
      <c r="C136" s="278"/>
      <c r="D136" s="248" t="s">
        <v>2156</v>
      </c>
      <c r="E136" s="279" t="s">
        <v>21</v>
      </c>
      <c r="F136" s="280" t="s">
        <v>2172</v>
      </c>
      <c r="G136" s="278"/>
      <c r="H136" s="281">
        <v>0.66000000000000003</v>
      </c>
      <c r="I136" s="282"/>
      <c r="J136" s="278"/>
      <c r="K136" s="278"/>
      <c r="L136" s="283"/>
      <c r="M136" s="284"/>
      <c r="N136" s="285"/>
      <c r="O136" s="285"/>
      <c r="P136" s="285"/>
      <c r="Q136" s="285"/>
      <c r="R136" s="285"/>
      <c r="S136" s="285"/>
      <c r="T136" s="286"/>
      <c r="AT136" s="287" t="s">
        <v>2156</v>
      </c>
      <c r="AU136" s="287" t="s">
        <v>78</v>
      </c>
      <c r="AV136" s="13" t="s">
        <v>84</v>
      </c>
      <c r="AW136" s="13" t="s">
        <v>34</v>
      </c>
      <c r="AX136" s="13" t="s">
        <v>71</v>
      </c>
      <c r="AY136" s="287" t="s">
        <v>186</v>
      </c>
    </row>
    <row r="137" s="12" customFormat="1">
      <c r="B137" s="267"/>
      <c r="C137" s="268"/>
      <c r="D137" s="248" t="s">
        <v>2156</v>
      </c>
      <c r="E137" s="269" t="s">
        <v>21</v>
      </c>
      <c r="F137" s="270" t="s">
        <v>105</v>
      </c>
      <c r="G137" s="268"/>
      <c r="H137" s="269" t="s">
        <v>21</v>
      </c>
      <c r="I137" s="271"/>
      <c r="J137" s="268"/>
      <c r="K137" s="268"/>
      <c r="L137" s="272"/>
      <c r="M137" s="273"/>
      <c r="N137" s="274"/>
      <c r="O137" s="274"/>
      <c r="P137" s="274"/>
      <c r="Q137" s="274"/>
      <c r="R137" s="274"/>
      <c r="S137" s="274"/>
      <c r="T137" s="275"/>
      <c r="AT137" s="276" t="s">
        <v>2156</v>
      </c>
      <c r="AU137" s="276" t="s">
        <v>78</v>
      </c>
      <c r="AV137" s="12" t="s">
        <v>78</v>
      </c>
      <c r="AW137" s="12" t="s">
        <v>34</v>
      </c>
      <c r="AX137" s="12" t="s">
        <v>71</v>
      </c>
      <c r="AY137" s="276" t="s">
        <v>186</v>
      </c>
    </row>
    <row r="138" s="13" customFormat="1">
      <c r="B138" s="277"/>
      <c r="C138" s="278"/>
      <c r="D138" s="248" t="s">
        <v>2156</v>
      </c>
      <c r="E138" s="279" t="s">
        <v>21</v>
      </c>
      <c r="F138" s="280" t="s">
        <v>2172</v>
      </c>
      <c r="G138" s="278"/>
      <c r="H138" s="281">
        <v>0.66000000000000003</v>
      </c>
      <c r="I138" s="282"/>
      <c r="J138" s="278"/>
      <c r="K138" s="278"/>
      <c r="L138" s="283"/>
      <c r="M138" s="284"/>
      <c r="N138" s="285"/>
      <c r="O138" s="285"/>
      <c r="P138" s="285"/>
      <c r="Q138" s="285"/>
      <c r="R138" s="285"/>
      <c r="S138" s="285"/>
      <c r="T138" s="286"/>
      <c r="AT138" s="287" t="s">
        <v>2156</v>
      </c>
      <c r="AU138" s="287" t="s">
        <v>78</v>
      </c>
      <c r="AV138" s="13" t="s">
        <v>84</v>
      </c>
      <c r="AW138" s="13" t="s">
        <v>34</v>
      </c>
      <c r="AX138" s="13" t="s">
        <v>71</v>
      </c>
      <c r="AY138" s="287" t="s">
        <v>186</v>
      </c>
    </row>
    <row r="139" s="12" customFormat="1">
      <c r="B139" s="267"/>
      <c r="C139" s="268"/>
      <c r="D139" s="248" t="s">
        <v>2156</v>
      </c>
      <c r="E139" s="269" t="s">
        <v>21</v>
      </c>
      <c r="F139" s="270" t="s">
        <v>110</v>
      </c>
      <c r="G139" s="268"/>
      <c r="H139" s="269" t="s">
        <v>21</v>
      </c>
      <c r="I139" s="271"/>
      <c r="J139" s="268"/>
      <c r="K139" s="268"/>
      <c r="L139" s="272"/>
      <c r="M139" s="273"/>
      <c r="N139" s="274"/>
      <c r="O139" s="274"/>
      <c r="P139" s="274"/>
      <c r="Q139" s="274"/>
      <c r="R139" s="274"/>
      <c r="S139" s="274"/>
      <c r="T139" s="275"/>
      <c r="AT139" s="276" t="s">
        <v>2156</v>
      </c>
      <c r="AU139" s="276" t="s">
        <v>78</v>
      </c>
      <c r="AV139" s="12" t="s">
        <v>78</v>
      </c>
      <c r="AW139" s="12" t="s">
        <v>34</v>
      </c>
      <c r="AX139" s="12" t="s">
        <v>71</v>
      </c>
      <c r="AY139" s="276" t="s">
        <v>186</v>
      </c>
    </row>
    <row r="140" s="13" customFormat="1">
      <c r="B140" s="277"/>
      <c r="C140" s="278"/>
      <c r="D140" s="248" t="s">
        <v>2156</v>
      </c>
      <c r="E140" s="279" t="s">
        <v>21</v>
      </c>
      <c r="F140" s="280" t="s">
        <v>2172</v>
      </c>
      <c r="G140" s="278"/>
      <c r="H140" s="281">
        <v>0.66000000000000003</v>
      </c>
      <c r="I140" s="282"/>
      <c r="J140" s="278"/>
      <c r="K140" s="278"/>
      <c r="L140" s="283"/>
      <c r="M140" s="284"/>
      <c r="N140" s="285"/>
      <c r="O140" s="285"/>
      <c r="P140" s="285"/>
      <c r="Q140" s="285"/>
      <c r="R140" s="285"/>
      <c r="S140" s="285"/>
      <c r="T140" s="286"/>
      <c r="AT140" s="287" t="s">
        <v>2156</v>
      </c>
      <c r="AU140" s="287" t="s">
        <v>78</v>
      </c>
      <c r="AV140" s="13" t="s">
        <v>84</v>
      </c>
      <c r="AW140" s="13" t="s">
        <v>34</v>
      </c>
      <c r="AX140" s="13" t="s">
        <v>71</v>
      </c>
      <c r="AY140" s="287" t="s">
        <v>186</v>
      </c>
    </row>
    <row r="141" s="14" customFormat="1">
      <c r="B141" s="288"/>
      <c r="C141" s="289"/>
      <c r="D141" s="248" t="s">
        <v>2156</v>
      </c>
      <c r="E141" s="290" t="s">
        <v>21</v>
      </c>
      <c r="F141" s="291" t="s">
        <v>2158</v>
      </c>
      <c r="G141" s="289"/>
      <c r="H141" s="292">
        <v>3.96</v>
      </c>
      <c r="I141" s="293"/>
      <c r="J141" s="289"/>
      <c r="K141" s="289"/>
      <c r="L141" s="294"/>
      <c r="M141" s="295"/>
      <c r="N141" s="296"/>
      <c r="O141" s="296"/>
      <c r="P141" s="296"/>
      <c r="Q141" s="296"/>
      <c r="R141" s="296"/>
      <c r="S141" s="296"/>
      <c r="T141" s="297"/>
      <c r="AT141" s="298" t="s">
        <v>2156</v>
      </c>
      <c r="AU141" s="298" t="s">
        <v>78</v>
      </c>
      <c r="AV141" s="14" t="s">
        <v>205</v>
      </c>
      <c r="AW141" s="14" t="s">
        <v>34</v>
      </c>
      <c r="AX141" s="14" t="s">
        <v>78</v>
      </c>
      <c r="AY141" s="298" t="s">
        <v>186</v>
      </c>
    </row>
    <row r="142" s="1" customFormat="1" ht="153" customHeight="1">
      <c r="B142" s="46"/>
      <c r="C142" s="251" t="s">
        <v>249</v>
      </c>
      <c r="D142" s="251" t="s">
        <v>349</v>
      </c>
      <c r="E142" s="252" t="s">
        <v>2176</v>
      </c>
      <c r="F142" s="253" t="s">
        <v>2177</v>
      </c>
      <c r="G142" s="254" t="s">
        <v>2032</v>
      </c>
      <c r="H142" s="255">
        <v>22.199999999999999</v>
      </c>
      <c r="I142" s="256"/>
      <c r="J142" s="257">
        <f>ROUND(I142*H142,2)</f>
        <v>0</v>
      </c>
      <c r="K142" s="253" t="s">
        <v>192</v>
      </c>
      <c r="L142" s="72"/>
      <c r="M142" s="258" t="s">
        <v>21</v>
      </c>
      <c r="N142" s="259" t="s">
        <v>42</v>
      </c>
      <c r="O142" s="47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24" t="s">
        <v>456</v>
      </c>
      <c r="AT142" s="24" t="s">
        <v>349</v>
      </c>
      <c r="AU142" s="24" t="s">
        <v>78</v>
      </c>
      <c r="AY142" s="24" t="s">
        <v>186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24" t="s">
        <v>78</v>
      </c>
      <c r="BK142" s="247">
        <f>ROUND(I142*H142,2)</f>
        <v>0</v>
      </c>
      <c r="BL142" s="24" t="s">
        <v>456</v>
      </c>
      <c r="BM142" s="24" t="s">
        <v>2178</v>
      </c>
    </row>
    <row r="143" s="12" customFormat="1">
      <c r="B143" s="267"/>
      <c r="C143" s="268"/>
      <c r="D143" s="248" t="s">
        <v>2156</v>
      </c>
      <c r="E143" s="269" t="s">
        <v>21</v>
      </c>
      <c r="F143" s="270" t="s">
        <v>76</v>
      </c>
      <c r="G143" s="268"/>
      <c r="H143" s="269" t="s">
        <v>21</v>
      </c>
      <c r="I143" s="271"/>
      <c r="J143" s="268"/>
      <c r="K143" s="268"/>
      <c r="L143" s="272"/>
      <c r="M143" s="273"/>
      <c r="N143" s="274"/>
      <c r="O143" s="274"/>
      <c r="P143" s="274"/>
      <c r="Q143" s="274"/>
      <c r="R143" s="274"/>
      <c r="S143" s="274"/>
      <c r="T143" s="275"/>
      <c r="AT143" s="276" t="s">
        <v>2156</v>
      </c>
      <c r="AU143" s="276" t="s">
        <v>78</v>
      </c>
      <c r="AV143" s="12" t="s">
        <v>78</v>
      </c>
      <c r="AW143" s="12" t="s">
        <v>34</v>
      </c>
      <c r="AX143" s="12" t="s">
        <v>71</v>
      </c>
      <c r="AY143" s="276" t="s">
        <v>186</v>
      </c>
    </row>
    <row r="144" s="13" customFormat="1">
      <c r="B144" s="277"/>
      <c r="C144" s="278"/>
      <c r="D144" s="248" t="s">
        <v>2156</v>
      </c>
      <c r="E144" s="279" t="s">
        <v>21</v>
      </c>
      <c r="F144" s="280" t="s">
        <v>2179</v>
      </c>
      <c r="G144" s="278"/>
      <c r="H144" s="281">
        <v>3.7000000000000002</v>
      </c>
      <c r="I144" s="282"/>
      <c r="J144" s="278"/>
      <c r="K144" s="278"/>
      <c r="L144" s="283"/>
      <c r="M144" s="284"/>
      <c r="N144" s="285"/>
      <c r="O144" s="285"/>
      <c r="P144" s="285"/>
      <c r="Q144" s="285"/>
      <c r="R144" s="285"/>
      <c r="S144" s="285"/>
      <c r="T144" s="286"/>
      <c r="AT144" s="287" t="s">
        <v>2156</v>
      </c>
      <c r="AU144" s="287" t="s">
        <v>78</v>
      </c>
      <c r="AV144" s="13" t="s">
        <v>84</v>
      </c>
      <c r="AW144" s="13" t="s">
        <v>34</v>
      </c>
      <c r="AX144" s="13" t="s">
        <v>71</v>
      </c>
      <c r="AY144" s="287" t="s">
        <v>186</v>
      </c>
    </row>
    <row r="145" s="12" customFormat="1">
      <c r="B145" s="267"/>
      <c r="C145" s="268"/>
      <c r="D145" s="248" t="s">
        <v>2156</v>
      </c>
      <c r="E145" s="269" t="s">
        <v>21</v>
      </c>
      <c r="F145" s="270" t="s">
        <v>90</v>
      </c>
      <c r="G145" s="268"/>
      <c r="H145" s="269" t="s">
        <v>21</v>
      </c>
      <c r="I145" s="271"/>
      <c r="J145" s="268"/>
      <c r="K145" s="268"/>
      <c r="L145" s="272"/>
      <c r="M145" s="273"/>
      <c r="N145" s="274"/>
      <c r="O145" s="274"/>
      <c r="P145" s="274"/>
      <c r="Q145" s="274"/>
      <c r="R145" s="274"/>
      <c r="S145" s="274"/>
      <c r="T145" s="275"/>
      <c r="AT145" s="276" t="s">
        <v>2156</v>
      </c>
      <c r="AU145" s="276" t="s">
        <v>78</v>
      </c>
      <c r="AV145" s="12" t="s">
        <v>78</v>
      </c>
      <c r="AW145" s="12" t="s">
        <v>34</v>
      </c>
      <c r="AX145" s="12" t="s">
        <v>71</v>
      </c>
      <c r="AY145" s="276" t="s">
        <v>186</v>
      </c>
    </row>
    <row r="146" s="13" customFormat="1">
      <c r="B146" s="277"/>
      <c r="C146" s="278"/>
      <c r="D146" s="248" t="s">
        <v>2156</v>
      </c>
      <c r="E146" s="279" t="s">
        <v>21</v>
      </c>
      <c r="F146" s="280" t="s">
        <v>2179</v>
      </c>
      <c r="G146" s="278"/>
      <c r="H146" s="281">
        <v>3.7000000000000002</v>
      </c>
      <c r="I146" s="282"/>
      <c r="J146" s="278"/>
      <c r="K146" s="278"/>
      <c r="L146" s="283"/>
      <c r="M146" s="284"/>
      <c r="N146" s="285"/>
      <c r="O146" s="285"/>
      <c r="P146" s="285"/>
      <c r="Q146" s="285"/>
      <c r="R146" s="285"/>
      <c r="S146" s="285"/>
      <c r="T146" s="286"/>
      <c r="AT146" s="287" t="s">
        <v>2156</v>
      </c>
      <c r="AU146" s="287" t="s">
        <v>78</v>
      </c>
      <c r="AV146" s="13" t="s">
        <v>84</v>
      </c>
      <c r="AW146" s="13" t="s">
        <v>34</v>
      </c>
      <c r="AX146" s="13" t="s">
        <v>71</v>
      </c>
      <c r="AY146" s="287" t="s">
        <v>186</v>
      </c>
    </row>
    <row r="147" s="12" customFormat="1">
      <c r="B147" s="267"/>
      <c r="C147" s="268"/>
      <c r="D147" s="248" t="s">
        <v>2156</v>
      </c>
      <c r="E147" s="269" t="s">
        <v>21</v>
      </c>
      <c r="F147" s="270" t="s">
        <v>95</v>
      </c>
      <c r="G147" s="268"/>
      <c r="H147" s="269" t="s">
        <v>21</v>
      </c>
      <c r="I147" s="271"/>
      <c r="J147" s="268"/>
      <c r="K147" s="268"/>
      <c r="L147" s="272"/>
      <c r="M147" s="273"/>
      <c r="N147" s="274"/>
      <c r="O147" s="274"/>
      <c r="P147" s="274"/>
      <c r="Q147" s="274"/>
      <c r="R147" s="274"/>
      <c r="S147" s="274"/>
      <c r="T147" s="275"/>
      <c r="AT147" s="276" t="s">
        <v>2156</v>
      </c>
      <c r="AU147" s="276" t="s">
        <v>78</v>
      </c>
      <c r="AV147" s="12" t="s">
        <v>78</v>
      </c>
      <c r="AW147" s="12" t="s">
        <v>34</v>
      </c>
      <c r="AX147" s="12" t="s">
        <v>71</v>
      </c>
      <c r="AY147" s="276" t="s">
        <v>186</v>
      </c>
    </row>
    <row r="148" s="13" customFormat="1">
      <c r="B148" s="277"/>
      <c r="C148" s="278"/>
      <c r="D148" s="248" t="s">
        <v>2156</v>
      </c>
      <c r="E148" s="279" t="s">
        <v>21</v>
      </c>
      <c r="F148" s="280" t="s">
        <v>2179</v>
      </c>
      <c r="G148" s="278"/>
      <c r="H148" s="281">
        <v>3.7000000000000002</v>
      </c>
      <c r="I148" s="282"/>
      <c r="J148" s="278"/>
      <c r="K148" s="278"/>
      <c r="L148" s="283"/>
      <c r="M148" s="284"/>
      <c r="N148" s="285"/>
      <c r="O148" s="285"/>
      <c r="P148" s="285"/>
      <c r="Q148" s="285"/>
      <c r="R148" s="285"/>
      <c r="S148" s="285"/>
      <c r="T148" s="286"/>
      <c r="AT148" s="287" t="s">
        <v>2156</v>
      </c>
      <c r="AU148" s="287" t="s">
        <v>78</v>
      </c>
      <c r="AV148" s="13" t="s">
        <v>84</v>
      </c>
      <c r="AW148" s="13" t="s">
        <v>34</v>
      </c>
      <c r="AX148" s="13" t="s">
        <v>71</v>
      </c>
      <c r="AY148" s="287" t="s">
        <v>186</v>
      </c>
    </row>
    <row r="149" s="12" customFormat="1">
      <c r="B149" s="267"/>
      <c r="C149" s="268"/>
      <c r="D149" s="248" t="s">
        <v>2156</v>
      </c>
      <c r="E149" s="269" t="s">
        <v>21</v>
      </c>
      <c r="F149" s="270" t="s">
        <v>100</v>
      </c>
      <c r="G149" s="268"/>
      <c r="H149" s="269" t="s">
        <v>21</v>
      </c>
      <c r="I149" s="271"/>
      <c r="J149" s="268"/>
      <c r="K149" s="268"/>
      <c r="L149" s="272"/>
      <c r="M149" s="273"/>
      <c r="N149" s="274"/>
      <c r="O149" s="274"/>
      <c r="P149" s="274"/>
      <c r="Q149" s="274"/>
      <c r="R149" s="274"/>
      <c r="S149" s="274"/>
      <c r="T149" s="275"/>
      <c r="AT149" s="276" t="s">
        <v>2156</v>
      </c>
      <c r="AU149" s="276" t="s">
        <v>78</v>
      </c>
      <c r="AV149" s="12" t="s">
        <v>78</v>
      </c>
      <c r="AW149" s="12" t="s">
        <v>34</v>
      </c>
      <c r="AX149" s="12" t="s">
        <v>71</v>
      </c>
      <c r="AY149" s="276" t="s">
        <v>186</v>
      </c>
    </row>
    <row r="150" s="13" customFormat="1">
      <c r="B150" s="277"/>
      <c r="C150" s="278"/>
      <c r="D150" s="248" t="s">
        <v>2156</v>
      </c>
      <c r="E150" s="279" t="s">
        <v>21</v>
      </c>
      <c r="F150" s="280" t="s">
        <v>2179</v>
      </c>
      <c r="G150" s="278"/>
      <c r="H150" s="281">
        <v>3.7000000000000002</v>
      </c>
      <c r="I150" s="282"/>
      <c r="J150" s="278"/>
      <c r="K150" s="278"/>
      <c r="L150" s="283"/>
      <c r="M150" s="284"/>
      <c r="N150" s="285"/>
      <c r="O150" s="285"/>
      <c r="P150" s="285"/>
      <c r="Q150" s="285"/>
      <c r="R150" s="285"/>
      <c r="S150" s="285"/>
      <c r="T150" s="286"/>
      <c r="AT150" s="287" t="s">
        <v>2156</v>
      </c>
      <c r="AU150" s="287" t="s">
        <v>78</v>
      </c>
      <c r="AV150" s="13" t="s">
        <v>84</v>
      </c>
      <c r="AW150" s="13" t="s">
        <v>34</v>
      </c>
      <c r="AX150" s="13" t="s">
        <v>71</v>
      </c>
      <c r="AY150" s="287" t="s">
        <v>186</v>
      </c>
    </row>
    <row r="151" s="12" customFormat="1">
      <c r="B151" s="267"/>
      <c r="C151" s="268"/>
      <c r="D151" s="248" t="s">
        <v>2156</v>
      </c>
      <c r="E151" s="269" t="s">
        <v>21</v>
      </c>
      <c r="F151" s="270" t="s">
        <v>105</v>
      </c>
      <c r="G151" s="268"/>
      <c r="H151" s="269" t="s">
        <v>21</v>
      </c>
      <c r="I151" s="271"/>
      <c r="J151" s="268"/>
      <c r="K151" s="268"/>
      <c r="L151" s="272"/>
      <c r="M151" s="273"/>
      <c r="N151" s="274"/>
      <c r="O151" s="274"/>
      <c r="P151" s="274"/>
      <c r="Q151" s="274"/>
      <c r="R151" s="274"/>
      <c r="S151" s="274"/>
      <c r="T151" s="275"/>
      <c r="AT151" s="276" t="s">
        <v>2156</v>
      </c>
      <c r="AU151" s="276" t="s">
        <v>78</v>
      </c>
      <c r="AV151" s="12" t="s">
        <v>78</v>
      </c>
      <c r="AW151" s="12" t="s">
        <v>34</v>
      </c>
      <c r="AX151" s="12" t="s">
        <v>71</v>
      </c>
      <c r="AY151" s="276" t="s">
        <v>186</v>
      </c>
    </row>
    <row r="152" s="13" customFormat="1">
      <c r="B152" s="277"/>
      <c r="C152" s="278"/>
      <c r="D152" s="248" t="s">
        <v>2156</v>
      </c>
      <c r="E152" s="279" t="s">
        <v>21</v>
      </c>
      <c r="F152" s="280" t="s">
        <v>2179</v>
      </c>
      <c r="G152" s="278"/>
      <c r="H152" s="281">
        <v>3.7000000000000002</v>
      </c>
      <c r="I152" s="282"/>
      <c r="J152" s="278"/>
      <c r="K152" s="278"/>
      <c r="L152" s="283"/>
      <c r="M152" s="284"/>
      <c r="N152" s="285"/>
      <c r="O152" s="285"/>
      <c r="P152" s="285"/>
      <c r="Q152" s="285"/>
      <c r="R152" s="285"/>
      <c r="S152" s="285"/>
      <c r="T152" s="286"/>
      <c r="AT152" s="287" t="s">
        <v>2156</v>
      </c>
      <c r="AU152" s="287" t="s">
        <v>78</v>
      </c>
      <c r="AV152" s="13" t="s">
        <v>84</v>
      </c>
      <c r="AW152" s="13" t="s">
        <v>34</v>
      </c>
      <c r="AX152" s="13" t="s">
        <v>71</v>
      </c>
      <c r="AY152" s="287" t="s">
        <v>186</v>
      </c>
    </row>
    <row r="153" s="12" customFormat="1">
      <c r="B153" s="267"/>
      <c r="C153" s="268"/>
      <c r="D153" s="248" t="s">
        <v>2156</v>
      </c>
      <c r="E153" s="269" t="s">
        <v>21</v>
      </c>
      <c r="F153" s="270" t="s">
        <v>110</v>
      </c>
      <c r="G153" s="268"/>
      <c r="H153" s="269" t="s">
        <v>21</v>
      </c>
      <c r="I153" s="271"/>
      <c r="J153" s="268"/>
      <c r="K153" s="268"/>
      <c r="L153" s="272"/>
      <c r="M153" s="273"/>
      <c r="N153" s="274"/>
      <c r="O153" s="274"/>
      <c r="P153" s="274"/>
      <c r="Q153" s="274"/>
      <c r="R153" s="274"/>
      <c r="S153" s="274"/>
      <c r="T153" s="275"/>
      <c r="AT153" s="276" t="s">
        <v>2156</v>
      </c>
      <c r="AU153" s="276" t="s">
        <v>78</v>
      </c>
      <c r="AV153" s="12" t="s">
        <v>78</v>
      </c>
      <c r="AW153" s="12" t="s">
        <v>34</v>
      </c>
      <c r="AX153" s="12" t="s">
        <v>71</v>
      </c>
      <c r="AY153" s="276" t="s">
        <v>186</v>
      </c>
    </row>
    <row r="154" s="13" customFormat="1">
      <c r="B154" s="277"/>
      <c r="C154" s="278"/>
      <c r="D154" s="248" t="s">
        <v>2156</v>
      </c>
      <c r="E154" s="279" t="s">
        <v>21</v>
      </c>
      <c r="F154" s="280" t="s">
        <v>2179</v>
      </c>
      <c r="G154" s="278"/>
      <c r="H154" s="281">
        <v>3.7000000000000002</v>
      </c>
      <c r="I154" s="282"/>
      <c r="J154" s="278"/>
      <c r="K154" s="278"/>
      <c r="L154" s="283"/>
      <c r="M154" s="284"/>
      <c r="N154" s="285"/>
      <c r="O154" s="285"/>
      <c r="P154" s="285"/>
      <c r="Q154" s="285"/>
      <c r="R154" s="285"/>
      <c r="S154" s="285"/>
      <c r="T154" s="286"/>
      <c r="AT154" s="287" t="s">
        <v>2156</v>
      </c>
      <c r="AU154" s="287" t="s">
        <v>78</v>
      </c>
      <c r="AV154" s="13" t="s">
        <v>84</v>
      </c>
      <c r="AW154" s="13" t="s">
        <v>34</v>
      </c>
      <c r="AX154" s="13" t="s">
        <v>71</v>
      </c>
      <c r="AY154" s="287" t="s">
        <v>186</v>
      </c>
    </row>
    <row r="155" s="14" customFormat="1">
      <c r="B155" s="288"/>
      <c r="C155" s="289"/>
      <c r="D155" s="248" t="s">
        <v>2156</v>
      </c>
      <c r="E155" s="290" t="s">
        <v>21</v>
      </c>
      <c r="F155" s="291" t="s">
        <v>2158</v>
      </c>
      <c r="G155" s="289"/>
      <c r="H155" s="292">
        <v>22.199999999999999</v>
      </c>
      <c r="I155" s="293"/>
      <c r="J155" s="289"/>
      <c r="K155" s="289"/>
      <c r="L155" s="294"/>
      <c r="M155" s="295"/>
      <c r="N155" s="296"/>
      <c r="O155" s="296"/>
      <c r="P155" s="296"/>
      <c r="Q155" s="296"/>
      <c r="R155" s="296"/>
      <c r="S155" s="296"/>
      <c r="T155" s="297"/>
      <c r="AT155" s="298" t="s">
        <v>2156</v>
      </c>
      <c r="AU155" s="298" t="s">
        <v>78</v>
      </c>
      <c r="AV155" s="14" t="s">
        <v>205</v>
      </c>
      <c r="AW155" s="14" t="s">
        <v>34</v>
      </c>
      <c r="AX155" s="14" t="s">
        <v>78</v>
      </c>
      <c r="AY155" s="298" t="s">
        <v>186</v>
      </c>
    </row>
    <row r="156" s="1" customFormat="1" ht="153" customHeight="1">
      <c r="B156" s="46"/>
      <c r="C156" s="251" t="s">
        <v>245</v>
      </c>
      <c r="D156" s="251" t="s">
        <v>349</v>
      </c>
      <c r="E156" s="252" t="s">
        <v>2180</v>
      </c>
      <c r="F156" s="253" t="s">
        <v>2181</v>
      </c>
      <c r="G156" s="254" t="s">
        <v>198</v>
      </c>
      <c r="H156" s="255">
        <v>1</v>
      </c>
      <c r="I156" s="256"/>
      <c r="J156" s="257">
        <f>ROUND(I156*H156,2)</f>
        <v>0</v>
      </c>
      <c r="K156" s="253" t="s">
        <v>192</v>
      </c>
      <c r="L156" s="72"/>
      <c r="M156" s="258" t="s">
        <v>21</v>
      </c>
      <c r="N156" s="259" t="s">
        <v>42</v>
      </c>
      <c r="O156" s="47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24" t="s">
        <v>456</v>
      </c>
      <c r="AT156" s="24" t="s">
        <v>349</v>
      </c>
      <c r="AU156" s="24" t="s">
        <v>78</v>
      </c>
      <c r="AY156" s="24" t="s">
        <v>186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24" t="s">
        <v>78</v>
      </c>
      <c r="BK156" s="247">
        <f>ROUND(I156*H156,2)</f>
        <v>0</v>
      </c>
      <c r="BL156" s="24" t="s">
        <v>456</v>
      </c>
      <c r="BM156" s="24" t="s">
        <v>2182</v>
      </c>
    </row>
    <row r="157" s="11" customFormat="1" ht="37.44001" customHeight="1">
      <c r="B157" s="219"/>
      <c r="C157" s="220"/>
      <c r="D157" s="221" t="s">
        <v>70</v>
      </c>
      <c r="E157" s="222" t="s">
        <v>148</v>
      </c>
      <c r="F157" s="222" t="s">
        <v>2183</v>
      </c>
      <c r="G157" s="220"/>
      <c r="H157" s="220"/>
      <c r="I157" s="223"/>
      <c r="J157" s="224">
        <f>BK157</f>
        <v>0</v>
      </c>
      <c r="K157" s="220"/>
      <c r="L157" s="225"/>
      <c r="M157" s="226"/>
      <c r="N157" s="227"/>
      <c r="O157" s="227"/>
      <c r="P157" s="228">
        <f>SUM(P158:P232)</f>
        <v>0</v>
      </c>
      <c r="Q157" s="227"/>
      <c r="R157" s="228">
        <f>SUM(R158:R232)</f>
        <v>0</v>
      </c>
      <c r="S157" s="227"/>
      <c r="T157" s="229">
        <f>SUM(T158:T232)</f>
        <v>0</v>
      </c>
      <c r="AR157" s="230" t="s">
        <v>209</v>
      </c>
      <c r="AT157" s="231" t="s">
        <v>70</v>
      </c>
      <c r="AU157" s="231" t="s">
        <v>71</v>
      </c>
      <c r="AY157" s="230" t="s">
        <v>186</v>
      </c>
      <c r="BK157" s="232">
        <f>SUM(BK158:BK232)</f>
        <v>0</v>
      </c>
    </row>
    <row r="158" s="1" customFormat="1" ht="16.5" customHeight="1">
      <c r="B158" s="46"/>
      <c r="C158" s="251" t="s">
        <v>233</v>
      </c>
      <c r="D158" s="251" t="s">
        <v>349</v>
      </c>
      <c r="E158" s="252" t="s">
        <v>2184</v>
      </c>
      <c r="F158" s="253" t="s">
        <v>2185</v>
      </c>
      <c r="G158" s="254" t="s">
        <v>2186</v>
      </c>
      <c r="H158" s="299"/>
      <c r="I158" s="256"/>
      <c r="J158" s="257">
        <f>ROUND(I158*H158,2)</f>
        <v>0</v>
      </c>
      <c r="K158" s="253" t="s">
        <v>192</v>
      </c>
      <c r="L158" s="72"/>
      <c r="M158" s="258" t="s">
        <v>21</v>
      </c>
      <c r="N158" s="259" t="s">
        <v>42</v>
      </c>
      <c r="O158" s="47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AR158" s="24" t="s">
        <v>2187</v>
      </c>
      <c r="AT158" s="24" t="s">
        <v>349</v>
      </c>
      <c r="AU158" s="24" t="s">
        <v>78</v>
      </c>
      <c r="AY158" s="24" t="s">
        <v>186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24" t="s">
        <v>78</v>
      </c>
      <c r="BK158" s="247">
        <f>ROUND(I158*H158,2)</f>
        <v>0</v>
      </c>
      <c r="BL158" s="24" t="s">
        <v>2187</v>
      </c>
      <c r="BM158" s="24" t="s">
        <v>2188</v>
      </c>
    </row>
    <row r="159" s="1" customFormat="1" ht="16.5" customHeight="1">
      <c r="B159" s="46"/>
      <c r="C159" s="251" t="s">
        <v>237</v>
      </c>
      <c r="D159" s="251" t="s">
        <v>349</v>
      </c>
      <c r="E159" s="252" t="s">
        <v>2189</v>
      </c>
      <c r="F159" s="253" t="s">
        <v>2190</v>
      </c>
      <c r="G159" s="254" t="s">
        <v>2186</v>
      </c>
      <c r="H159" s="299"/>
      <c r="I159" s="256"/>
      <c r="J159" s="257">
        <f>ROUND(I159*H159,2)</f>
        <v>0</v>
      </c>
      <c r="K159" s="253" t="s">
        <v>192</v>
      </c>
      <c r="L159" s="72"/>
      <c r="M159" s="258" t="s">
        <v>21</v>
      </c>
      <c r="N159" s="259" t="s">
        <v>42</v>
      </c>
      <c r="O159" s="47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24" t="s">
        <v>2187</v>
      </c>
      <c r="AT159" s="24" t="s">
        <v>349</v>
      </c>
      <c r="AU159" s="24" t="s">
        <v>78</v>
      </c>
      <c r="AY159" s="24" t="s">
        <v>186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24" t="s">
        <v>78</v>
      </c>
      <c r="BK159" s="247">
        <f>ROUND(I159*H159,2)</f>
        <v>0</v>
      </c>
      <c r="BL159" s="24" t="s">
        <v>2187</v>
      </c>
      <c r="BM159" s="24" t="s">
        <v>2191</v>
      </c>
    </row>
    <row r="160" s="1" customFormat="1" ht="25.5" customHeight="1">
      <c r="B160" s="46"/>
      <c r="C160" s="251" t="s">
        <v>241</v>
      </c>
      <c r="D160" s="251" t="s">
        <v>349</v>
      </c>
      <c r="E160" s="252" t="s">
        <v>2192</v>
      </c>
      <c r="F160" s="253" t="s">
        <v>2193</v>
      </c>
      <c r="G160" s="254" t="s">
        <v>2186</v>
      </c>
      <c r="H160" s="299"/>
      <c r="I160" s="256"/>
      <c r="J160" s="257">
        <f>ROUND(I160*H160,2)</f>
        <v>0</v>
      </c>
      <c r="K160" s="253" t="s">
        <v>192</v>
      </c>
      <c r="L160" s="72"/>
      <c r="M160" s="258" t="s">
        <v>21</v>
      </c>
      <c r="N160" s="259" t="s">
        <v>42</v>
      </c>
      <c r="O160" s="47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AR160" s="24" t="s">
        <v>2187</v>
      </c>
      <c r="AT160" s="24" t="s">
        <v>349</v>
      </c>
      <c r="AU160" s="24" t="s">
        <v>78</v>
      </c>
      <c r="AY160" s="24" t="s">
        <v>186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24" t="s">
        <v>78</v>
      </c>
      <c r="BK160" s="247">
        <f>ROUND(I160*H160,2)</f>
        <v>0</v>
      </c>
      <c r="BL160" s="24" t="s">
        <v>2187</v>
      </c>
      <c r="BM160" s="24" t="s">
        <v>2194</v>
      </c>
    </row>
    <row r="161" s="1" customFormat="1" ht="63.75" customHeight="1">
      <c r="B161" s="46"/>
      <c r="C161" s="251" t="s">
        <v>254</v>
      </c>
      <c r="D161" s="251" t="s">
        <v>349</v>
      </c>
      <c r="E161" s="252" t="s">
        <v>2195</v>
      </c>
      <c r="F161" s="253" t="s">
        <v>2196</v>
      </c>
      <c r="G161" s="254" t="s">
        <v>2032</v>
      </c>
      <c r="H161" s="255">
        <v>12</v>
      </c>
      <c r="I161" s="256"/>
      <c r="J161" s="257">
        <f>ROUND(I161*H161,2)</f>
        <v>0</v>
      </c>
      <c r="K161" s="253" t="s">
        <v>192</v>
      </c>
      <c r="L161" s="72"/>
      <c r="M161" s="258" t="s">
        <v>21</v>
      </c>
      <c r="N161" s="259" t="s">
        <v>42</v>
      </c>
      <c r="O161" s="47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24" t="s">
        <v>2187</v>
      </c>
      <c r="AT161" s="24" t="s">
        <v>349</v>
      </c>
      <c r="AU161" s="24" t="s">
        <v>78</v>
      </c>
      <c r="AY161" s="24" t="s">
        <v>186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24" t="s">
        <v>78</v>
      </c>
      <c r="BK161" s="247">
        <f>ROUND(I161*H161,2)</f>
        <v>0</v>
      </c>
      <c r="BL161" s="24" t="s">
        <v>2187</v>
      </c>
      <c r="BM161" s="24" t="s">
        <v>2197</v>
      </c>
    </row>
    <row r="162" s="12" customFormat="1">
      <c r="B162" s="267"/>
      <c r="C162" s="268"/>
      <c r="D162" s="248" t="s">
        <v>2156</v>
      </c>
      <c r="E162" s="269" t="s">
        <v>21</v>
      </c>
      <c r="F162" s="270" t="s">
        <v>76</v>
      </c>
      <c r="G162" s="268"/>
      <c r="H162" s="269" t="s">
        <v>21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AT162" s="276" t="s">
        <v>2156</v>
      </c>
      <c r="AU162" s="276" t="s">
        <v>78</v>
      </c>
      <c r="AV162" s="12" t="s">
        <v>78</v>
      </c>
      <c r="AW162" s="12" t="s">
        <v>34</v>
      </c>
      <c r="AX162" s="12" t="s">
        <v>71</v>
      </c>
      <c r="AY162" s="276" t="s">
        <v>186</v>
      </c>
    </row>
    <row r="163" s="13" customFormat="1">
      <c r="B163" s="277"/>
      <c r="C163" s="278"/>
      <c r="D163" s="248" t="s">
        <v>2156</v>
      </c>
      <c r="E163" s="279" t="s">
        <v>21</v>
      </c>
      <c r="F163" s="280" t="s">
        <v>84</v>
      </c>
      <c r="G163" s="278"/>
      <c r="H163" s="281">
        <v>2</v>
      </c>
      <c r="I163" s="282"/>
      <c r="J163" s="278"/>
      <c r="K163" s="278"/>
      <c r="L163" s="283"/>
      <c r="M163" s="284"/>
      <c r="N163" s="285"/>
      <c r="O163" s="285"/>
      <c r="P163" s="285"/>
      <c r="Q163" s="285"/>
      <c r="R163" s="285"/>
      <c r="S163" s="285"/>
      <c r="T163" s="286"/>
      <c r="AT163" s="287" t="s">
        <v>2156</v>
      </c>
      <c r="AU163" s="287" t="s">
        <v>78</v>
      </c>
      <c r="AV163" s="13" t="s">
        <v>84</v>
      </c>
      <c r="AW163" s="13" t="s">
        <v>34</v>
      </c>
      <c r="AX163" s="13" t="s">
        <v>71</v>
      </c>
      <c r="AY163" s="287" t="s">
        <v>186</v>
      </c>
    </row>
    <row r="164" s="12" customFormat="1">
      <c r="B164" s="267"/>
      <c r="C164" s="268"/>
      <c r="D164" s="248" t="s">
        <v>2156</v>
      </c>
      <c r="E164" s="269" t="s">
        <v>21</v>
      </c>
      <c r="F164" s="270" t="s">
        <v>90</v>
      </c>
      <c r="G164" s="268"/>
      <c r="H164" s="269" t="s">
        <v>21</v>
      </c>
      <c r="I164" s="271"/>
      <c r="J164" s="268"/>
      <c r="K164" s="268"/>
      <c r="L164" s="272"/>
      <c r="M164" s="273"/>
      <c r="N164" s="274"/>
      <c r="O164" s="274"/>
      <c r="P164" s="274"/>
      <c r="Q164" s="274"/>
      <c r="R164" s="274"/>
      <c r="S164" s="274"/>
      <c r="T164" s="275"/>
      <c r="AT164" s="276" t="s">
        <v>2156</v>
      </c>
      <c r="AU164" s="276" t="s">
        <v>78</v>
      </c>
      <c r="AV164" s="12" t="s">
        <v>78</v>
      </c>
      <c r="AW164" s="12" t="s">
        <v>34</v>
      </c>
      <c r="AX164" s="12" t="s">
        <v>71</v>
      </c>
      <c r="AY164" s="276" t="s">
        <v>186</v>
      </c>
    </row>
    <row r="165" s="13" customFormat="1">
      <c r="B165" s="277"/>
      <c r="C165" s="278"/>
      <c r="D165" s="248" t="s">
        <v>2156</v>
      </c>
      <c r="E165" s="279" t="s">
        <v>21</v>
      </c>
      <c r="F165" s="280" t="s">
        <v>84</v>
      </c>
      <c r="G165" s="278"/>
      <c r="H165" s="281">
        <v>2</v>
      </c>
      <c r="I165" s="282"/>
      <c r="J165" s="278"/>
      <c r="K165" s="278"/>
      <c r="L165" s="283"/>
      <c r="M165" s="284"/>
      <c r="N165" s="285"/>
      <c r="O165" s="285"/>
      <c r="P165" s="285"/>
      <c r="Q165" s="285"/>
      <c r="R165" s="285"/>
      <c r="S165" s="285"/>
      <c r="T165" s="286"/>
      <c r="AT165" s="287" t="s">
        <v>2156</v>
      </c>
      <c r="AU165" s="287" t="s">
        <v>78</v>
      </c>
      <c r="AV165" s="13" t="s">
        <v>84</v>
      </c>
      <c r="AW165" s="13" t="s">
        <v>34</v>
      </c>
      <c r="AX165" s="13" t="s">
        <v>71</v>
      </c>
      <c r="AY165" s="287" t="s">
        <v>186</v>
      </c>
    </row>
    <row r="166" s="12" customFormat="1">
      <c r="B166" s="267"/>
      <c r="C166" s="268"/>
      <c r="D166" s="248" t="s">
        <v>2156</v>
      </c>
      <c r="E166" s="269" t="s">
        <v>21</v>
      </c>
      <c r="F166" s="270" t="s">
        <v>95</v>
      </c>
      <c r="G166" s="268"/>
      <c r="H166" s="269" t="s">
        <v>21</v>
      </c>
      <c r="I166" s="271"/>
      <c r="J166" s="268"/>
      <c r="K166" s="268"/>
      <c r="L166" s="272"/>
      <c r="M166" s="273"/>
      <c r="N166" s="274"/>
      <c r="O166" s="274"/>
      <c r="P166" s="274"/>
      <c r="Q166" s="274"/>
      <c r="R166" s="274"/>
      <c r="S166" s="274"/>
      <c r="T166" s="275"/>
      <c r="AT166" s="276" t="s">
        <v>2156</v>
      </c>
      <c r="AU166" s="276" t="s">
        <v>78</v>
      </c>
      <c r="AV166" s="12" t="s">
        <v>78</v>
      </c>
      <c r="AW166" s="12" t="s">
        <v>34</v>
      </c>
      <c r="AX166" s="12" t="s">
        <v>71</v>
      </c>
      <c r="AY166" s="276" t="s">
        <v>186</v>
      </c>
    </row>
    <row r="167" s="13" customFormat="1">
      <c r="B167" s="277"/>
      <c r="C167" s="278"/>
      <c r="D167" s="248" t="s">
        <v>2156</v>
      </c>
      <c r="E167" s="279" t="s">
        <v>21</v>
      </c>
      <c r="F167" s="280" t="s">
        <v>84</v>
      </c>
      <c r="G167" s="278"/>
      <c r="H167" s="281">
        <v>2</v>
      </c>
      <c r="I167" s="282"/>
      <c r="J167" s="278"/>
      <c r="K167" s="278"/>
      <c r="L167" s="283"/>
      <c r="M167" s="284"/>
      <c r="N167" s="285"/>
      <c r="O167" s="285"/>
      <c r="P167" s="285"/>
      <c r="Q167" s="285"/>
      <c r="R167" s="285"/>
      <c r="S167" s="285"/>
      <c r="T167" s="286"/>
      <c r="AT167" s="287" t="s">
        <v>2156</v>
      </c>
      <c r="AU167" s="287" t="s">
        <v>78</v>
      </c>
      <c r="AV167" s="13" t="s">
        <v>84</v>
      </c>
      <c r="AW167" s="13" t="s">
        <v>34</v>
      </c>
      <c r="AX167" s="13" t="s">
        <v>71</v>
      </c>
      <c r="AY167" s="287" t="s">
        <v>186</v>
      </c>
    </row>
    <row r="168" s="12" customFormat="1">
      <c r="B168" s="267"/>
      <c r="C168" s="268"/>
      <c r="D168" s="248" t="s">
        <v>2156</v>
      </c>
      <c r="E168" s="269" t="s">
        <v>21</v>
      </c>
      <c r="F168" s="270" t="s">
        <v>100</v>
      </c>
      <c r="G168" s="268"/>
      <c r="H168" s="269" t="s">
        <v>21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AT168" s="276" t="s">
        <v>2156</v>
      </c>
      <c r="AU168" s="276" t="s">
        <v>78</v>
      </c>
      <c r="AV168" s="12" t="s">
        <v>78</v>
      </c>
      <c r="AW168" s="12" t="s">
        <v>34</v>
      </c>
      <c r="AX168" s="12" t="s">
        <v>71</v>
      </c>
      <c r="AY168" s="276" t="s">
        <v>186</v>
      </c>
    </row>
    <row r="169" s="13" customFormat="1">
      <c r="B169" s="277"/>
      <c r="C169" s="278"/>
      <c r="D169" s="248" t="s">
        <v>2156</v>
      </c>
      <c r="E169" s="279" t="s">
        <v>21</v>
      </c>
      <c r="F169" s="280" t="s">
        <v>84</v>
      </c>
      <c r="G169" s="278"/>
      <c r="H169" s="281">
        <v>2</v>
      </c>
      <c r="I169" s="282"/>
      <c r="J169" s="278"/>
      <c r="K169" s="278"/>
      <c r="L169" s="283"/>
      <c r="M169" s="284"/>
      <c r="N169" s="285"/>
      <c r="O169" s="285"/>
      <c r="P169" s="285"/>
      <c r="Q169" s="285"/>
      <c r="R169" s="285"/>
      <c r="S169" s="285"/>
      <c r="T169" s="286"/>
      <c r="AT169" s="287" t="s">
        <v>2156</v>
      </c>
      <c r="AU169" s="287" t="s">
        <v>78</v>
      </c>
      <c r="AV169" s="13" t="s">
        <v>84</v>
      </c>
      <c r="AW169" s="13" t="s">
        <v>34</v>
      </c>
      <c r="AX169" s="13" t="s">
        <v>71</v>
      </c>
      <c r="AY169" s="287" t="s">
        <v>186</v>
      </c>
    </row>
    <row r="170" s="12" customFormat="1">
      <c r="B170" s="267"/>
      <c r="C170" s="268"/>
      <c r="D170" s="248" t="s">
        <v>2156</v>
      </c>
      <c r="E170" s="269" t="s">
        <v>21</v>
      </c>
      <c r="F170" s="270" t="s">
        <v>105</v>
      </c>
      <c r="G170" s="268"/>
      <c r="H170" s="269" t="s">
        <v>21</v>
      </c>
      <c r="I170" s="271"/>
      <c r="J170" s="268"/>
      <c r="K170" s="268"/>
      <c r="L170" s="272"/>
      <c r="M170" s="273"/>
      <c r="N170" s="274"/>
      <c r="O170" s="274"/>
      <c r="P170" s="274"/>
      <c r="Q170" s="274"/>
      <c r="R170" s="274"/>
      <c r="S170" s="274"/>
      <c r="T170" s="275"/>
      <c r="AT170" s="276" t="s">
        <v>2156</v>
      </c>
      <c r="AU170" s="276" t="s">
        <v>78</v>
      </c>
      <c r="AV170" s="12" t="s">
        <v>78</v>
      </c>
      <c r="AW170" s="12" t="s">
        <v>34</v>
      </c>
      <c r="AX170" s="12" t="s">
        <v>71</v>
      </c>
      <c r="AY170" s="276" t="s">
        <v>186</v>
      </c>
    </row>
    <row r="171" s="13" customFormat="1">
      <c r="B171" s="277"/>
      <c r="C171" s="278"/>
      <c r="D171" s="248" t="s">
        <v>2156</v>
      </c>
      <c r="E171" s="279" t="s">
        <v>21</v>
      </c>
      <c r="F171" s="280" t="s">
        <v>84</v>
      </c>
      <c r="G171" s="278"/>
      <c r="H171" s="281">
        <v>2</v>
      </c>
      <c r="I171" s="282"/>
      <c r="J171" s="278"/>
      <c r="K171" s="278"/>
      <c r="L171" s="283"/>
      <c r="M171" s="284"/>
      <c r="N171" s="285"/>
      <c r="O171" s="285"/>
      <c r="P171" s="285"/>
      <c r="Q171" s="285"/>
      <c r="R171" s="285"/>
      <c r="S171" s="285"/>
      <c r="T171" s="286"/>
      <c r="AT171" s="287" t="s">
        <v>2156</v>
      </c>
      <c r="AU171" s="287" t="s">
        <v>78</v>
      </c>
      <c r="AV171" s="13" t="s">
        <v>84</v>
      </c>
      <c r="AW171" s="13" t="s">
        <v>34</v>
      </c>
      <c r="AX171" s="13" t="s">
        <v>71</v>
      </c>
      <c r="AY171" s="287" t="s">
        <v>186</v>
      </c>
    </row>
    <row r="172" s="12" customFormat="1">
      <c r="B172" s="267"/>
      <c r="C172" s="268"/>
      <c r="D172" s="248" t="s">
        <v>2156</v>
      </c>
      <c r="E172" s="269" t="s">
        <v>21</v>
      </c>
      <c r="F172" s="270" t="s">
        <v>110</v>
      </c>
      <c r="G172" s="268"/>
      <c r="H172" s="269" t="s">
        <v>21</v>
      </c>
      <c r="I172" s="271"/>
      <c r="J172" s="268"/>
      <c r="K172" s="268"/>
      <c r="L172" s="272"/>
      <c r="M172" s="273"/>
      <c r="N172" s="274"/>
      <c r="O172" s="274"/>
      <c r="P172" s="274"/>
      <c r="Q172" s="274"/>
      <c r="R172" s="274"/>
      <c r="S172" s="274"/>
      <c r="T172" s="275"/>
      <c r="AT172" s="276" t="s">
        <v>2156</v>
      </c>
      <c r="AU172" s="276" t="s">
        <v>78</v>
      </c>
      <c r="AV172" s="12" t="s">
        <v>78</v>
      </c>
      <c r="AW172" s="12" t="s">
        <v>34</v>
      </c>
      <c r="AX172" s="12" t="s">
        <v>71</v>
      </c>
      <c r="AY172" s="276" t="s">
        <v>186</v>
      </c>
    </row>
    <row r="173" s="13" customFormat="1">
      <c r="B173" s="277"/>
      <c r="C173" s="278"/>
      <c r="D173" s="248" t="s">
        <v>2156</v>
      </c>
      <c r="E173" s="279" t="s">
        <v>21</v>
      </c>
      <c r="F173" s="280" t="s">
        <v>84</v>
      </c>
      <c r="G173" s="278"/>
      <c r="H173" s="281">
        <v>2</v>
      </c>
      <c r="I173" s="282"/>
      <c r="J173" s="278"/>
      <c r="K173" s="278"/>
      <c r="L173" s="283"/>
      <c r="M173" s="284"/>
      <c r="N173" s="285"/>
      <c r="O173" s="285"/>
      <c r="P173" s="285"/>
      <c r="Q173" s="285"/>
      <c r="R173" s="285"/>
      <c r="S173" s="285"/>
      <c r="T173" s="286"/>
      <c r="AT173" s="287" t="s">
        <v>2156</v>
      </c>
      <c r="AU173" s="287" t="s">
        <v>78</v>
      </c>
      <c r="AV173" s="13" t="s">
        <v>84</v>
      </c>
      <c r="AW173" s="13" t="s">
        <v>34</v>
      </c>
      <c r="AX173" s="13" t="s">
        <v>71</v>
      </c>
      <c r="AY173" s="287" t="s">
        <v>186</v>
      </c>
    </row>
    <row r="174" s="14" customFormat="1">
      <c r="B174" s="288"/>
      <c r="C174" s="289"/>
      <c r="D174" s="248" t="s">
        <v>2156</v>
      </c>
      <c r="E174" s="290" t="s">
        <v>21</v>
      </c>
      <c r="F174" s="291" t="s">
        <v>2158</v>
      </c>
      <c r="G174" s="289"/>
      <c r="H174" s="292">
        <v>12</v>
      </c>
      <c r="I174" s="293"/>
      <c r="J174" s="289"/>
      <c r="K174" s="289"/>
      <c r="L174" s="294"/>
      <c r="M174" s="295"/>
      <c r="N174" s="296"/>
      <c r="O174" s="296"/>
      <c r="P174" s="296"/>
      <c r="Q174" s="296"/>
      <c r="R174" s="296"/>
      <c r="S174" s="296"/>
      <c r="T174" s="297"/>
      <c r="AT174" s="298" t="s">
        <v>2156</v>
      </c>
      <c r="AU174" s="298" t="s">
        <v>78</v>
      </c>
      <c r="AV174" s="14" t="s">
        <v>205</v>
      </c>
      <c r="AW174" s="14" t="s">
        <v>34</v>
      </c>
      <c r="AX174" s="14" t="s">
        <v>78</v>
      </c>
      <c r="AY174" s="298" t="s">
        <v>186</v>
      </c>
    </row>
    <row r="175" s="1" customFormat="1" ht="63.75" customHeight="1">
      <c r="B175" s="46"/>
      <c r="C175" s="251" t="s">
        <v>10</v>
      </c>
      <c r="D175" s="251" t="s">
        <v>349</v>
      </c>
      <c r="E175" s="252" t="s">
        <v>2198</v>
      </c>
      <c r="F175" s="253" t="s">
        <v>2199</v>
      </c>
      <c r="G175" s="254" t="s">
        <v>2032</v>
      </c>
      <c r="H175" s="255">
        <v>30</v>
      </c>
      <c r="I175" s="256"/>
      <c r="J175" s="257">
        <f>ROUND(I175*H175,2)</f>
        <v>0</v>
      </c>
      <c r="K175" s="253" t="s">
        <v>192</v>
      </c>
      <c r="L175" s="72"/>
      <c r="M175" s="258" t="s">
        <v>21</v>
      </c>
      <c r="N175" s="259" t="s">
        <v>42</v>
      </c>
      <c r="O175" s="47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AR175" s="24" t="s">
        <v>2187</v>
      </c>
      <c r="AT175" s="24" t="s">
        <v>349</v>
      </c>
      <c r="AU175" s="24" t="s">
        <v>78</v>
      </c>
      <c r="AY175" s="24" t="s">
        <v>186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24" t="s">
        <v>78</v>
      </c>
      <c r="BK175" s="247">
        <f>ROUND(I175*H175,2)</f>
        <v>0</v>
      </c>
      <c r="BL175" s="24" t="s">
        <v>2187</v>
      </c>
      <c r="BM175" s="24" t="s">
        <v>2200</v>
      </c>
    </row>
    <row r="176" s="12" customFormat="1">
      <c r="B176" s="267"/>
      <c r="C176" s="268"/>
      <c r="D176" s="248" t="s">
        <v>2156</v>
      </c>
      <c r="E176" s="269" t="s">
        <v>21</v>
      </c>
      <c r="F176" s="270" t="s">
        <v>76</v>
      </c>
      <c r="G176" s="268"/>
      <c r="H176" s="269" t="s">
        <v>21</v>
      </c>
      <c r="I176" s="271"/>
      <c r="J176" s="268"/>
      <c r="K176" s="268"/>
      <c r="L176" s="272"/>
      <c r="M176" s="273"/>
      <c r="N176" s="274"/>
      <c r="O176" s="274"/>
      <c r="P176" s="274"/>
      <c r="Q176" s="274"/>
      <c r="R176" s="274"/>
      <c r="S176" s="274"/>
      <c r="T176" s="275"/>
      <c r="AT176" s="276" t="s">
        <v>2156</v>
      </c>
      <c r="AU176" s="276" t="s">
        <v>78</v>
      </c>
      <c r="AV176" s="12" t="s">
        <v>78</v>
      </c>
      <c r="AW176" s="12" t="s">
        <v>34</v>
      </c>
      <c r="AX176" s="12" t="s">
        <v>71</v>
      </c>
      <c r="AY176" s="276" t="s">
        <v>186</v>
      </c>
    </row>
    <row r="177" s="13" customFormat="1">
      <c r="B177" s="277"/>
      <c r="C177" s="278"/>
      <c r="D177" s="248" t="s">
        <v>2156</v>
      </c>
      <c r="E177" s="279" t="s">
        <v>21</v>
      </c>
      <c r="F177" s="280" t="s">
        <v>209</v>
      </c>
      <c r="G177" s="278"/>
      <c r="H177" s="281">
        <v>5</v>
      </c>
      <c r="I177" s="282"/>
      <c r="J177" s="278"/>
      <c r="K177" s="278"/>
      <c r="L177" s="283"/>
      <c r="M177" s="284"/>
      <c r="N177" s="285"/>
      <c r="O177" s="285"/>
      <c r="P177" s="285"/>
      <c r="Q177" s="285"/>
      <c r="R177" s="285"/>
      <c r="S177" s="285"/>
      <c r="T177" s="286"/>
      <c r="AT177" s="287" t="s">
        <v>2156</v>
      </c>
      <c r="AU177" s="287" t="s">
        <v>78</v>
      </c>
      <c r="AV177" s="13" t="s">
        <v>84</v>
      </c>
      <c r="AW177" s="13" t="s">
        <v>34</v>
      </c>
      <c r="AX177" s="13" t="s">
        <v>71</v>
      </c>
      <c r="AY177" s="287" t="s">
        <v>186</v>
      </c>
    </row>
    <row r="178" s="12" customFormat="1">
      <c r="B178" s="267"/>
      <c r="C178" s="268"/>
      <c r="D178" s="248" t="s">
        <v>2156</v>
      </c>
      <c r="E178" s="269" t="s">
        <v>21</v>
      </c>
      <c r="F178" s="270" t="s">
        <v>90</v>
      </c>
      <c r="G178" s="268"/>
      <c r="H178" s="269" t="s">
        <v>21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AT178" s="276" t="s">
        <v>2156</v>
      </c>
      <c r="AU178" s="276" t="s">
        <v>78</v>
      </c>
      <c r="AV178" s="12" t="s">
        <v>78</v>
      </c>
      <c r="AW178" s="12" t="s">
        <v>34</v>
      </c>
      <c r="AX178" s="12" t="s">
        <v>71</v>
      </c>
      <c r="AY178" s="276" t="s">
        <v>186</v>
      </c>
    </row>
    <row r="179" s="13" customFormat="1">
      <c r="B179" s="277"/>
      <c r="C179" s="278"/>
      <c r="D179" s="248" t="s">
        <v>2156</v>
      </c>
      <c r="E179" s="279" t="s">
        <v>21</v>
      </c>
      <c r="F179" s="280" t="s">
        <v>209</v>
      </c>
      <c r="G179" s="278"/>
      <c r="H179" s="281">
        <v>5</v>
      </c>
      <c r="I179" s="282"/>
      <c r="J179" s="278"/>
      <c r="K179" s="278"/>
      <c r="L179" s="283"/>
      <c r="M179" s="284"/>
      <c r="N179" s="285"/>
      <c r="O179" s="285"/>
      <c r="P179" s="285"/>
      <c r="Q179" s="285"/>
      <c r="R179" s="285"/>
      <c r="S179" s="285"/>
      <c r="T179" s="286"/>
      <c r="AT179" s="287" t="s">
        <v>2156</v>
      </c>
      <c r="AU179" s="287" t="s">
        <v>78</v>
      </c>
      <c r="AV179" s="13" t="s">
        <v>84</v>
      </c>
      <c r="AW179" s="13" t="s">
        <v>34</v>
      </c>
      <c r="AX179" s="13" t="s">
        <v>71</v>
      </c>
      <c r="AY179" s="287" t="s">
        <v>186</v>
      </c>
    </row>
    <row r="180" s="12" customFormat="1">
      <c r="B180" s="267"/>
      <c r="C180" s="268"/>
      <c r="D180" s="248" t="s">
        <v>2156</v>
      </c>
      <c r="E180" s="269" t="s">
        <v>21</v>
      </c>
      <c r="F180" s="270" t="s">
        <v>95</v>
      </c>
      <c r="G180" s="268"/>
      <c r="H180" s="269" t="s">
        <v>21</v>
      </c>
      <c r="I180" s="271"/>
      <c r="J180" s="268"/>
      <c r="K180" s="268"/>
      <c r="L180" s="272"/>
      <c r="M180" s="273"/>
      <c r="N180" s="274"/>
      <c r="O180" s="274"/>
      <c r="P180" s="274"/>
      <c r="Q180" s="274"/>
      <c r="R180" s="274"/>
      <c r="S180" s="274"/>
      <c r="T180" s="275"/>
      <c r="AT180" s="276" t="s">
        <v>2156</v>
      </c>
      <c r="AU180" s="276" t="s">
        <v>78</v>
      </c>
      <c r="AV180" s="12" t="s">
        <v>78</v>
      </c>
      <c r="AW180" s="12" t="s">
        <v>34</v>
      </c>
      <c r="AX180" s="12" t="s">
        <v>71</v>
      </c>
      <c r="AY180" s="276" t="s">
        <v>186</v>
      </c>
    </row>
    <row r="181" s="13" customFormat="1">
      <c r="B181" s="277"/>
      <c r="C181" s="278"/>
      <c r="D181" s="248" t="s">
        <v>2156</v>
      </c>
      <c r="E181" s="279" t="s">
        <v>21</v>
      </c>
      <c r="F181" s="280" t="s">
        <v>209</v>
      </c>
      <c r="G181" s="278"/>
      <c r="H181" s="281">
        <v>5</v>
      </c>
      <c r="I181" s="282"/>
      <c r="J181" s="278"/>
      <c r="K181" s="278"/>
      <c r="L181" s="283"/>
      <c r="M181" s="284"/>
      <c r="N181" s="285"/>
      <c r="O181" s="285"/>
      <c r="P181" s="285"/>
      <c r="Q181" s="285"/>
      <c r="R181" s="285"/>
      <c r="S181" s="285"/>
      <c r="T181" s="286"/>
      <c r="AT181" s="287" t="s">
        <v>2156</v>
      </c>
      <c r="AU181" s="287" t="s">
        <v>78</v>
      </c>
      <c r="AV181" s="13" t="s">
        <v>84</v>
      </c>
      <c r="AW181" s="13" t="s">
        <v>34</v>
      </c>
      <c r="AX181" s="13" t="s">
        <v>71</v>
      </c>
      <c r="AY181" s="287" t="s">
        <v>186</v>
      </c>
    </row>
    <row r="182" s="12" customFormat="1">
      <c r="B182" s="267"/>
      <c r="C182" s="268"/>
      <c r="D182" s="248" t="s">
        <v>2156</v>
      </c>
      <c r="E182" s="269" t="s">
        <v>21</v>
      </c>
      <c r="F182" s="270" t="s">
        <v>100</v>
      </c>
      <c r="G182" s="268"/>
      <c r="H182" s="269" t="s">
        <v>21</v>
      </c>
      <c r="I182" s="271"/>
      <c r="J182" s="268"/>
      <c r="K182" s="268"/>
      <c r="L182" s="272"/>
      <c r="M182" s="273"/>
      <c r="N182" s="274"/>
      <c r="O182" s="274"/>
      <c r="P182" s="274"/>
      <c r="Q182" s="274"/>
      <c r="R182" s="274"/>
      <c r="S182" s="274"/>
      <c r="T182" s="275"/>
      <c r="AT182" s="276" t="s">
        <v>2156</v>
      </c>
      <c r="AU182" s="276" t="s">
        <v>78</v>
      </c>
      <c r="AV182" s="12" t="s">
        <v>78</v>
      </c>
      <c r="AW182" s="12" t="s">
        <v>34</v>
      </c>
      <c r="AX182" s="12" t="s">
        <v>71</v>
      </c>
      <c r="AY182" s="276" t="s">
        <v>186</v>
      </c>
    </row>
    <row r="183" s="13" customFormat="1">
      <c r="B183" s="277"/>
      <c r="C183" s="278"/>
      <c r="D183" s="248" t="s">
        <v>2156</v>
      </c>
      <c r="E183" s="279" t="s">
        <v>21</v>
      </c>
      <c r="F183" s="280" t="s">
        <v>209</v>
      </c>
      <c r="G183" s="278"/>
      <c r="H183" s="281">
        <v>5</v>
      </c>
      <c r="I183" s="282"/>
      <c r="J183" s="278"/>
      <c r="K183" s="278"/>
      <c r="L183" s="283"/>
      <c r="M183" s="284"/>
      <c r="N183" s="285"/>
      <c r="O183" s="285"/>
      <c r="P183" s="285"/>
      <c r="Q183" s="285"/>
      <c r="R183" s="285"/>
      <c r="S183" s="285"/>
      <c r="T183" s="286"/>
      <c r="AT183" s="287" t="s">
        <v>2156</v>
      </c>
      <c r="AU183" s="287" t="s">
        <v>78</v>
      </c>
      <c r="AV183" s="13" t="s">
        <v>84</v>
      </c>
      <c r="AW183" s="13" t="s">
        <v>34</v>
      </c>
      <c r="AX183" s="13" t="s">
        <v>71</v>
      </c>
      <c r="AY183" s="287" t="s">
        <v>186</v>
      </c>
    </row>
    <row r="184" s="12" customFormat="1">
      <c r="B184" s="267"/>
      <c r="C184" s="268"/>
      <c r="D184" s="248" t="s">
        <v>2156</v>
      </c>
      <c r="E184" s="269" t="s">
        <v>21</v>
      </c>
      <c r="F184" s="270" t="s">
        <v>105</v>
      </c>
      <c r="G184" s="268"/>
      <c r="H184" s="269" t="s">
        <v>21</v>
      </c>
      <c r="I184" s="271"/>
      <c r="J184" s="268"/>
      <c r="K184" s="268"/>
      <c r="L184" s="272"/>
      <c r="M184" s="273"/>
      <c r="N184" s="274"/>
      <c r="O184" s="274"/>
      <c r="P184" s="274"/>
      <c r="Q184" s="274"/>
      <c r="R184" s="274"/>
      <c r="S184" s="274"/>
      <c r="T184" s="275"/>
      <c r="AT184" s="276" t="s">
        <v>2156</v>
      </c>
      <c r="AU184" s="276" t="s">
        <v>78</v>
      </c>
      <c r="AV184" s="12" t="s">
        <v>78</v>
      </c>
      <c r="AW184" s="12" t="s">
        <v>34</v>
      </c>
      <c r="AX184" s="12" t="s">
        <v>71</v>
      </c>
      <c r="AY184" s="276" t="s">
        <v>186</v>
      </c>
    </row>
    <row r="185" s="13" customFormat="1">
      <c r="B185" s="277"/>
      <c r="C185" s="278"/>
      <c r="D185" s="248" t="s">
        <v>2156</v>
      </c>
      <c r="E185" s="279" t="s">
        <v>21</v>
      </c>
      <c r="F185" s="280" t="s">
        <v>209</v>
      </c>
      <c r="G185" s="278"/>
      <c r="H185" s="281">
        <v>5</v>
      </c>
      <c r="I185" s="282"/>
      <c r="J185" s="278"/>
      <c r="K185" s="278"/>
      <c r="L185" s="283"/>
      <c r="M185" s="284"/>
      <c r="N185" s="285"/>
      <c r="O185" s="285"/>
      <c r="P185" s="285"/>
      <c r="Q185" s="285"/>
      <c r="R185" s="285"/>
      <c r="S185" s="285"/>
      <c r="T185" s="286"/>
      <c r="AT185" s="287" t="s">
        <v>2156</v>
      </c>
      <c r="AU185" s="287" t="s">
        <v>78</v>
      </c>
      <c r="AV185" s="13" t="s">
        <v>84</v>
      </c>
      <c r="AW185" s="13" t="s">
        <v>34</v>
      </c>
      <c r="AX185" s="13" t="s">
        <v>71</v>
      </c>
      <c r="AY185" s="287" t="s">
        <v>186</v>
      </c>
    </row>
    <row r="186" s="12" customFormat="1">
      <c r="B186" s="267"/>
      <c r="C186" s="268"/>
      <c r="D186" s="248" t="s">
        <v>2156</v>
      </c>
      <c r="E186" s="269" t="s">
        <v>21</v>
      </c>
      <c r="F186" s="270" t="s">
        <v>110</v>
      </c>
      <c r="G186" s="268"/>
      <c r="H186" s="269" t="s">
        <v>21</v>
      </c>
      <c r="I186" s="271"/>
      <c r="J186" s="268"/>
      <c r="K186" s="268"/>
      <c r="L186" s="272"/>
      <c r="M186" s="273"/>
      <c r="N186" s="274"/>
      <c r="O186" s="274"/>
      <c r="P186" s="274"/>
      <c r="Q186" s="274"/>
      <c r="R186" s="274"/>
      <c r="S186" s="274"/>
      <c r="T186" s="275"/>
      <c r="AT186" s="276" t="s">
        <v>2156</v>
      </c>
      <c r="AU186" s="276" t="s">
        <v>78</v>
      </c>
      <c r="AV186" s="12" t="s">
        <v>78</v>
      </c>
      <c r="AW186" s="12" t="s">
        <v>34</v>
      </c>
      <c r="AX186" s="12" t="s">
        <v>71</v>
      </c>
      <c r="AY186" s="276" t="s">
        <v>186</v>
      </c>
    </row>
    <row r="187" s="13" customFormat="1">
      <c r="B187" s="277"/>
      <c r="C187" s="278"/>
      <c r="D187" s="248" t="s">
        <v>2156</v>
      </c>
      <c r="E187" s="279" t="s">
        <v>21</v>
      </c>
      <c r="F187" s="280" t="s">
        <v>209</v>
      </c>
      <c r="G187" s="278"/>
      <c r="H187" s="281">
        <v>5</v>
      </c>
      <c r="I187" s="282"/>
      <c r="J187" s="278"/>
      <c r="K187" s="278"/>
      <c r="L187" s="283"/>
      <c r="M187" s="284"/>
      <c r="N187" s="285"/>
      <c r="O187" s="285"/>
      <c r="P187" s="285"/>
      <c r="Q187" s="285"/>
      <c r="R187" s="285"/>
      <c r="S187" s="285"/>
      <c r="T187" s="286"/>
      <c r="AT187" s="287" t="s">
        <v>2156</v>
      </c>
      <c r="AU187" s="287" t="s">
        <v>78</v>
      </c>
      <c r="AV187" s="13" t="s">
        <v>84</v>
      </c>
      <c r="AW187" s="13" t="s">
        <v>34</v>
      </c>
      <c r="AX187" s="13" t="s">
        <v>71</v>
      </c>
      <c r="AY187" s="287" t="s">
        <v>186</v>
      </c>
    </row>
    <row r="188" s="14" customFormat="1">
      <c r="B188" s="288"/>
      <c r="C188" s="289"/>
      <c r="D188" s="248" t="s">
        <v>2156</v>
      </c>
      <c r="E188" s="290" t="s">
        <v>21</v>
      </c>
      <c r="F188" s="291" t="s">
        <v>2158</v>
      </c>
      <c r="G188" s="289"/>
      <c r="H188" s="292">
        <v>30</v>
      </c>
      <c r="I188" s="293"/>
      <c r="J188" s="289"/>
      <c r="K188" s="289"/>
      <c r="L188" s="294"/>
      <c r="M188" s="295"/>
      <c r="N188" s="296"/>
      <c r="O188" s="296"/>
      <c r="P188" s="296"/>
      <c r="Q188" s="296"/>
      <c r="R188" s="296"/>
      <c r="S188" s="296"/>
      <c r="T188" s="297"/>
      <c r="AT188" s="298" t="s">
        <v>2156</v>
      </c>
      <c r="AU188" s="298" t="s">
        <v>78</v>
      </c>
      <c r="AV188" s="14" t="s">
        <v>205</v>
      </c>
      <c r="AW188" s="14" t="s">
        <v>34</v>
      </c>
      <c r="AX188" s="14" t="s">
        <v>78</v>
      </c>
      <c r="AY188" s="298" t="s">
        <v>186</v>
      </c>
    </row>
    <row r="189" s="1" customFormat="1" ht="25.5" customHeight="1">
      <c r="B189" s="46"/>
      <c r="C189" s="251" t="s">
        <v>262</v>
      </c>
      <c r="D189" s="251" t="s">
        <v>349</v>
      </c>
      <c r="E189" s="252" t="s">
        <v>2201</v>
      </c>
      <c r="F189" s="253" t="s">
        <v>2202</v>
      </c>
      <c r="G189" s="254" t="s">
        <v>2032</v>
      </c>
      <c r="H189" s="255">
        <v>64.799999999999997</v>
      </c>
      <c r="I189" s="256"/>
      <c r="J189" s="257">
        <f>ROUND(I189*H189,2)</f>
        <v>0</v>
      </c>
      <c r="K189" s="253" t="s">
        <v>192</v>
      </c>
      <c r="L189" s="72"/>
      <c r="M189" s="258" t="s">
        <v>21</v>
      </c>
      <c r="N189" s="259" t="s">
        <v>42</v>
      </c>
      <c r="O189" s="47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24" t="s">
        <v>2187</v>
      </c>
      <c r="AT189" s="24" t="s">
        <v>349</v>
      </c>
      <c r="AU189" s="24" t="s">
        <v>78</v>
      </c>
      <c r="AY189" s="24" t="s">
        <v>186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24" t="s">
        <v>78</v>
      </c>
      <c r="BK189" s="247">
        <f>ROUND(I189*H189,2)</f>
        <v>0</v>
      </c>
      <c r="BL189" s="24" t="s">
        <v>2187</v>
      </c>
      <c r="BM189" s="24" t="s">
        <v>2203</v>
      </c>
    </row>
    <row r="190" s="12" customFormat="1">
      <c r="B190" s="267"/>
      <c r="C190" s="268"/>
      <c r="D190" s="248" t="s">
        <v>2156</v>
      </c>
      <c r="E190" s="269" t="s">
        <v>21</v>
      </c>
      <c r="F190" s="270" t="s">
        <v>76</v>
      </c>
      <c r="G190" s="268"/>
      <c r="H190" s="269" t="s">
        <v>21</v>
      </c>
      <c r="I190" s="271"/>
      <c r="J190" s="268"/>
      <c r="K190" s="268"/>
      <c r="L190" s="272"/>
      <c r="M190" s="273"/>
      <c r="N190" s="274"/>
      <c r="O190" s="274"/>
      <c r="P190" s="274"/>
      <c r="Q190" s="274"/>
      <c r="R190" s="274"/>
      <c r="S190" s="274"/>
      <c r="T190" s="275"/>
      <c r="AT190" s="276" t="s">
        <v>2156</v>
      </c>
      <c r="AU190" s="276" t="s">
        <v>78</v>
      </c>
      <c r="AV190" s="12" t="s">
        <v>78</v>
      </c>
      <c r="AW190" s="12" t="s">
        <v>34</v>
      </c>
      <c r="AX190" s="12" t="s">
        <v>71</v>
      </c>
      <c r="AY190" s="276" t="s">
        <v>186</v>
      </c>
    </row>
    <row r="191" s="13" customFormat="1">
      <c r="B191" s="277"/>
      <c r="C191" s="278"/>
      <c r="D191" s="248" t="s">
        <v>2156</v>
      </c>
      <c r="E191" s="279" t="s">
        <v>21</v>
      </c>
      <c r="F191" s="280" t="s">
        <v>2204</v>
      </c>
      <c r="G191" s="278"/>
      <c r="H191" s="281">
        <v>8.6999999999999993</v>
      </c>
      <c r="I191" s="282"/>
      <c r="J191" s="278"/>
      <c r="K191" s="278"/>
      <c r="L191" s="283"/>
      <c r="M191" s="284"/>
      <c r="N191" s="285"/>
      <c r="O191" s="285"/>
      <c r="P191" s="285"/>
      <c r="Q191" s="285"/>
      <c r="R191" s="285"/>
      <c r="S191" s="285"/>
      <c r="T191" s="286"/>
      <c r="AT191" s="287" t="s">
        <v>2156</v>
      </c>
      <c r="AU191" s="287" t="s">
        <v>78</v>
      </c>
      <c r="AV191" s="13" t="s">
        <v>84</v>
      </c>
      <c r="AW191" s="13" t="s">
        <v>34</v>
      </c>
      <c r="AX191" s="13" t="s">
        <v>71</v>
      </c>
      <c r="AY191" s="287" t="s">
        <v>186</v>
      </c>
    </row>
    <row r="192" s="12" customFormat="1">
      <c r="B192" s="267"/>
      <c r="C192" s="268"/>
      <c r="D192" s="248" t="s">
        <v>2156</v>
      </c>
      <c r="E192" s="269" t="s">
        <v>21</v>
      </c>
      <c r="F192" s="270" t="s">
        <v>90</v>
      </c>
      <c r="G192" s="268"/>
      <c r="H192" s="269" t="s">
        <v>21</v>
      </c>
      <c r="I192" s="271"/>
      <c r="J192" s="268"/>
      <c r="K192" s="268"/>
      <c r="L192" s="272"/>
      <c r="M192" s="273"/>
      <c r="N192" s="274"/>
      <c r="O192" s="274"/>
      <c r="P192" s="274"/>
      <c r="Q192" s="274"/>
      <c r="R192" s="274"/>
      <c r="S192" s="274"/>
      <c r="T192" s="275"/>
      <c r="AT192" s="276" t="s">
        <v>2156</v>
      </c>
      <c r="AU192" s="276" t="s">
        <v>78</v>
      </c>
      <c r="AV192" s="12" t="s">
        <v>78</v>
      </c>
      <c r="AW192" s="12" t="s">
        <v>34</v>
      </c>
      <c r="AX192" s="12" t="s">
        <v>71</v>
      </c>
      <c r="AY192" s="276" t="s">
        <v>186</v>
      </c>
    </row>
    <row r="193" s="13" customFormat="1">
      <c r="B193" s="277"/>
      <c r="C193" s="278"/>
      <c r="D193" s="248" t="s">
        <v>2156</v>
      </c>
      <c r="E193" s="279" t="s">
        <v>21</v>
      </c>
      <c r="F193" s="280" t="s">
        <v>2204</v>
      </c>
      <c r="G193" s="278"/>
      <c r="H193" s="281">
        <v>8.6999999999999993</v>
      </c>
      <c r="I193" s="282"/>
      <c r="J193" s="278"/>
      <c r="K193" s="278"/>
      <c r="L193" s="283"/>
      <c r="M193" s="284"/>
      <c r="N193" s="285"/>
      <c r="O193" s="285"/>
      <c r="P193" s="285"/>
      <c r="Q193" s="285"/>
      <c r="R193" s="285"/>
      <c r="S193" s="285"/>
      <c r="T193" s="286"/>
      <c r="AT193" s="287" t="s">
        <v>2156</v>
      </c>
      <c r="AU193" s="287" t="s">
        <v>78</v>
      </c>
      <c r="AV193" s="13" t="s">
        <v>84</v>
      </c>
      <c r="AW193" s="13" t="s">
        <v>34</v>
      </c>
      <c r="AX193" s="13" t="s">
        <v>71</v>
      </c>
      <c r="AY193" s="287" t="s">
        <v>186</v>
      </c>
    </row>
    <row r="194" s="12" customFormat="1">
      <c r="B194" s="267"/>
      <c r="C194" s="268"/>
      <c r="D194" s="248" t="s">
        <v>2156</v>
      </c>
      <c r="E194" s="269" t="s">
        <v>21</v>
      </c>
      <c r="F194" s="270" t="s">
        <v>95</v>
      </c>
      <c r="G194" s="268"/>
      <c r="H194" s="269" t="s">
        <v>21</v>
      </c>
      <c r="I194" s="271"/>
      <c r="J194" s="268"/>
      <c r="K194" s="268"/>
      <c r="L194" s="272"/>
      <c r="M194" s="273"/>
      <c r="N194" s="274"/>
      <c r="O194" s="274"/>
      <c r="P194" s="274"/>
      <c r="Q194" s="274"/>
      <c r="R194" s="274"/>
      <c r="S194" s="274"/>
      <c r="T194" s="275"/>
      <c r="AT194" s="276" t="s">
        <v>2156</v>
      </c>
      <c r="AU194" s="276" t="s">
        <v>78</v>
      </c>
      <c r="AV194" s="12" t="s">
        <v>78</v>
      </c>
      <c r="AW194" s="12" t="s">
        <v>34</v>
      </c>
      <c r="AX194" s="12" t="s">
        <v>71</v>
      </c>
      <c r="AY194" s="276" t="s">
        <v>186</v>
      </c>
    </row>
    <row r="195" s="13" customFormat="1">
      <c r="B195" s="277"/>
      <c r="C195" s="278"/>
      <c r="D195" s="248" t="s">
        <v>2156</v>
      </c>
      <c r="E195" s="279" t="s">
        <v>21</v>
      </c>
      <c r="F195" s="280" t="s">
        <v>2204</v>
      </c>
      <c r="G195" s="278"/>
      <c r="H195" s="281">
        <v>8.6999999999999993</v>
      </c>
      <c r="I195" s="282"/>
      <c r="J195" s="278"/>
      <c r="K195" s="278"/>
      <c r="L195" s="283"/>
      <c r="M195" s="284"/>
      <c r="N195" s="285"/>
      <c r="O195" s="285"/>
      <c r="P195" s="285"/>
      <c r="Q195" s="285"/>
      <c r="R195" s="285"/>
      <c r="S195" s="285"/>
      <c r="T195" s="286"/>
      <c r="AT195" s="287" t="s">
        <v>2156</v>
      </c>
      <c r="AU195" s="287" t="s">
        <v>78</v>
      </c>
      <c r="AV195" s="13" t="s">
        <v>84</v>
      </c>
      <c r="AW195" s="13" t="s">
        <v>34</v>
      </c>
      <c r="AX195" s="13" t="s">
        <v>71</v>
      </c>
      <c r="AY195" s="287" t="s">
        <v>186</v>
      </c>
    </row>
    <row r="196" s="12" customFormat="1">
      <c r="B196" s="267"/>
      <c r="C196" s="268"/>
      <c r="D196" s="248" t="s">
        <v>2156</v>
      </c>
      <c r="E196" s="269" t="s">
        <v>21</v>
      </c>
      <c r="F196" s="270" t="s">
        <v>100</v>
      </c>
      <c r="G196" s="268"/>
      <c r="H196" s="269" t="s">
        <v>21</v>
      </c>
      <c r="I196" s="271"/>
      <c r="J196" s="268"/>
      <c r="K196" s="268"/>
      <c r="L196" s="272"/>
      <c r="M196" s="273"/>
      <c r="N196" s="274"/>
      <c r="O196" s="274"/>
      <c r="P196" s="274"/>
      <c r="Q196" s="274"/>
      <c r="R196" s="274"/>
      <c r="S196" s="274"/>
      <c r="T196" s="275"/>
      <c r="AT196" s="276" t="s">
        <v>2156</v>
      </c>
      <c r="AU196" s="276" t="s">
        <v>78</v>
      </c>
      <c r="AV196" s="12" t="s">
        <v>78</v>
      </c>
      <c r="AW196" s="12" t="s">
        <v>34</v>
      </c>
      <c r="AX196" s="12" t="s">
        <v>71</v>
      </c>
      <c r="AY196" s="276" t="s">
        <v>186</v>
      </c>
    </row>
    <row r="197" s="13" customFormat="1">
      <c r="B197" s="277"/>
      <c r="C197" s="278"/>
      <c r="D197" s="248" t="s">
        <v>2156</v>
      </c>
      <c r="E197" s="279" t="s">
        <v>21</v>
      </c>
      <c r="F197" s="280" t="s">
        <v>2204</v>
      </c>
      <c r="G197" s="278"/>
      <c r="H197" s="281">
        <v>8.6999999999999993</v>
      </c>
      <c r="I197" s="282"/>
      <c r="J197" s="278"/>
      <c r="K197" s="278"/>
      <c r="L197" s="283"/>
      <c r="M197" s="284"/>
      <c r="N197" s="285"/>
      <c r="O197" s="285"/>
      <c r="P197" s="285"/>
      <c r="Q197" s="285"/>
      <c r="R197" s="285"/>
      <c r="S197" s="285"/>
      <c r="T197" s="286"/>
      <c r="AT197" s="287" t="s">
        <v>2156</v>
      </c>
      <c r="AU197" s="287" t="s">
        <v>78</v>
      </c>
      <c r="AV197" s="13" t="s">
        <v>84</v>
      </c>
      <c r="AW197" s="13" t="s">
        <v>34</v>
      </c>
      <c r="AX197" s="13" t="s">
        <v>71</v>
      </c>
      <c r="AY197" s="287" t="s">
        <v>186</v>
      </c>
    </row>
    <row r="198" s="12" customFormat="1">
      <c r="B198" s="267"/>
      <c r="C198" s="268"/>
      <c r="D198" s="248" t="s">
        <v>2156</v>
      </c>
      <c r="E198" s="269" t="s">
        <v>21</v>
      </c>
      <c r="F198" s="270" t="s">
        <v>105</v>
      </c>
      <c r="G198" s="268"/>
      <c r="H198" s="269" t="s">
        <v>21</v>
      </c>
      <c r="I198" s="271"/>
      <c r="J198" s="268"/>
      <c r="K198" s="268"/>
      <c r="L198" s="272"/>
      <c r="M198" s="273"/>
      <c r="N198" s="274"/>
      <c r="O198" s="274"/>
      <c r="P198" s="274"/>
      <c r="Q198" s="274"/>
      <c r="R198" s="274"/>
      <c r="S198" s="274"/>
      <c r="T198" s="275"/>
      <c r="AT198" s="276" t="s">
        <v>2156</v>
      </c>
      <c r="AU198" s="276" t="s">
        <v>78</v>
      </c>
      <c r="AV198" s="12" t="s">
        <v>78</v>
      </c>
      <c r="AW198" s="12" t="s">
        <v>34</v>
      </c>
      <c r="AX198" s="12" t="s">
        <v>71</v>
      </c>
      <c r="AY198" s="276" t="s">
        <v>186</v>
      </c>
    </row>
    <row r="199" s="13" customFormat="1">
      <c r="B199" s="277"/>
      <c r="C199" s="278"/>
      <c r="D199" s="248" t="s">
        <v>2156</v>
      </c>
      <c r="E199" s="279" t="s">
        <v>21</v>
      </c>
      <c r="F199" s="280" t="s">
        <v>2204</v>
      </c>
      <c r="G199" s="278"/>
      <c r="H199" s="281">
        <v>8.6999999999999993</v>
      </c>
      <c r="I199" s="282"/>
      <c r="J199" s="278"/>
      <c r="K199" s="278"/>
      <c r="L199" s="283"/>
      <c r="M199" s="284"/>
      <c r="N199" s="285"/>
      <c r="O199" s="285"/>
      <c r="P199" s="285"/>
      <c r="Q199" s="285"/>
      <c r="R199" s="285"/>
      <c r="S199" s="285"/>
      <c r="T199" s="286"/>
      <c r="AT199" s="287" t="s">
        <v>2156</v>
      </c>
      <c r="AU199" s="287" t="s">
        <v>78</v>
      </c>
      <c r="AV199" s="13" t="s">
        <v>84</v>
      </c>
      <c r="AW199" s="13" t="s">
        <v>34</v>
      </c>
      <c r="AX199" s="13" t="s">
        <v>71</v>
      </c>
      <c r="AY199" s="287" t="s">
        <v>186</v>
      </c>
    </row>
    <row r="200" s="12" customFormat="1">
      <c r="B200" s="267"/>
      <c r="C200" s="268"/>
      <c r="D200" s="248" t="s">
        <v>2156</v>
      </c>
      <c r="E200" s="269" t="s">
        <v>21</v>
      </c>
      <c r="F200" s="270" t="s">
        <v>110</v>
      </c>
      <c r="G200" s="268"/>
      <c r="H200" s="269" t="s">
        <v>21</v>
      </c>
      <c r="I200" s="271"/>
      <c r="J200" s="268"/>
      <c r="K200" s="268"/>
      <c r="L200" s="272"/>
      <c r="M200" s="273"/>
      <c r="N200" s="274"/>
      <c r="O200" s="274"/>
      <c r="P200" s="274"/>
      <c r="Q200" s="274"/>
      <c r="R200" s="274"/>
      <c r="S200" s="274"/>
      <c r="T200" s="275"/>
      <c r="AT200" s="276" t="s">
        <v>2156</v>
      </c>
      <c r="AU200" s="276" t="s">
        <v>78</v>
      </c>
      <c r="AV200" s="12" t="s">
        <v>78</v>
      </c>
      <c r="AW200" s="12" t="s">
        <v>34</v>
      </c>
      <c r="AX200" s="12" t="s">
        <v>71</v>
      </c>
      <c r="AY200" s="276" t="s">
        <v>186</v>
      </c>
    </row>
    <row r="201" s="13" customFormat="1">
      <c r="B201" s="277"/>
      <c r="C201" s="278"/>
      <c r="D201" s="248" t="s">
        <v>2156</v>
      </c>
      <c r="E201" s="279" t="s">
        <v>21</v>
      </c>
      <c r="F201" s="280" t="s">
        <v>2204</v>
      </c>
      <c r="G201" s="278"/>
      <c r="H201" s="281">
        <v>8.6999999999999993</v>
      </c>
      <c r="I201" s="282"/>
      <c r="J201" s="278"/>
      <c r="K201" s="278"/>
      <c r="L201" s="283"/>
      <c r="M201" s="284"/>
      <c r="N201" s="285"/>
      <c r="O201" s="285"/>
      <c r="P201" s="285"/>
      <c r="Q201" s="285"/>
      <c r="R201" s="285"/>
      <c r="S201" s="285"/>
      <c r="T201" s="286"/>
      <c r="AT201" s="287" t="s">
        <v>2156</v>
      </c>
      <c r="AU201" s="287" t="s">
        <v>78</v>
      </c>
      <c r="AV201" s="13" t="s">
        <v>84</v>
      </c>
      <c r="AW201" s="13" t="s">
        <v>34</v>
      </c>
      <c r="AX201" s="13" t="s">
        <v>71</v>
      </c>
      <c r="AY201" s="287" t="s">
        <v>186</v>
      </c>
    </row>
    <row r="202" s="12" customFormat="1">
      <c r="B202" s="267"/>
      <c r="C202" s="268"/>
      <c r="D202" s="248" t="s">
        <v>2156</v>
      </c>
      <c r="E202" s="269" t="s">
        <v>21</v>
      </c>
      <c r="F202" s="270" t="s">
        <v>2205</v>
      </c>
      <c r="G202" s="268"/>
      <c r="H202" s="269" t="s">
        <v>21</v>
      </c>
      <c r="I202" s="271"/>
      <c r="J202" s="268"/>
      <c r="K202" s="268"/>
      <c r="L202" s="272"/>
      <c r="M202" s="273"/>
      <c r="N202" s="274"/>
      <c r="O202" s="274"/>
      <c r="P202" s="274"/>
      <c r="Q202" s="274"/>
      <c r="R202" s="274"/>
      <c r="S202" s="274"/>
      <c r="T202" s="275"/>
      <c r="AT202" s="276" t="s">
        <v>2156</v>
      </c>
      <c r="AU202" s="276" t="s">
        <v>78</v>
      </c>
      <c r="AV202" s="12" t="s">
        <v>78</v>
      </c>
      <c r="AW202" s="12" t="s">
        <v>34</v>
      </c>
      <c r="AX202" s="12" t="s">
        <v>71</v>
      </c>
      <c r="AY202" s="276" t="s">
        <v>186</v>
      </c>
    </row>
    <row r="203" s="13" customFormat="1">
      <c r="B203" s="277"/>
      <c r="C203" s="278"/>
      <c r="D203" s="248" t="s">
        <v>2156</v>
      </c>
      <c r="E203" s="279" t="s">
        <v>21</v>
      </c>
      <c r="F203" s="280" t="s">
        <v>2206</v>
      </c>
      <c r="G203" s="278"/>
      <c r="H203" s="281">
        <v>12.6</v>
      </c>
      <c r="I203" s="282"/>
      <c r="J203" s="278"/>
      <c r="K203" s="278"/>
      <c r="L203" s="283"/>
      <c r="M203" s="284"/>
      <c r="N203" s="285"/>
      <c r="O203" s="285"/>
      <c r="P203" s="285"/>
      <c r="Q203" s="285"/>
      <c r="R203" s="285"/>
      <c r="S203" s="285"/>
      <c r="T203" s="286"/>
      <c r="AT203" s="287" t="s">
        <v>2156</v>
      </c>
      <c r="AU203" s="287" t="s">
        <v>78</v>
      </c>
      <c r="AV203" s="13" t="s">
        <v>84</v>
      </c>
      <c r="AW203" s="13" t="s">
        <v>34</v>
      </c>
      <c r="AX203" s="13" t="s">
        <v>71</v>
      </c>
      <c r="AY203" s="287" t="s">
        <v>186</v>
      </c>
    </row>
    <row r="204" s="14" customFormat="1">
      <c r="B204" s="288"/>
      <c r="C204" s="289"/>
      <c r="D204" s="248" t="s">
        <v>2156</v>
      </c>
      <c r="E204" s="290" t="s">
        <v>21</v>
      </c>
      <c r="F204" s="291" t="s">
        <v>2158</v>
      </c>
      <c r="G204" s="289"/>
      <c r="H204" s="292">
        <v>64.799999999999997</v>
      </c>
      <c r="I204" s="293"/>
      <c r="J204" s="289"/>
      <c r="K204" s="289"/>
      <c r="L204" s="294"/>
      <c r="M204" s="295"/>
      <c r="N204" s="296"/>
      <c r="O204" s="296"/>
      <c r="P204" s="296"/>
      <c r="Q204" s="296"/>
      <c r="R204" s="296"/>
      <c r="S204" s="296"/>
      <c r="T204" s="297"/>
      <c r="AT204" s="298" t="s">
        <v>2156</v>
      </c>
      <c r="AU204" s="298" t="s">
        <v>78</v>
      </c>
      <c r="AV204" s="14" t="s">
        <v>205</v>
      </c>
      <c r="AW204" s="14" t="s">
        <v>34</v>
      </c>
      <c r="AX204" s="14" t="s">
        <v>78</v>
      </c>
      <c r="AY204" s="298" t="s">
        <v>186</v>
      </c>
    </row>
    <row r="205" s="1" customFormat="1" ht="25.5" customHeight="1">
      <c r="B205" s="46"/>
      <c r="C205" s="251" t="s">
        <v>266</v>
      </c>
      <c r="D205" s="251" t="s">
        <v>349</v>
      </c>
      <c r="E205" s="252" t="s">
        <v>2207</v>
      </c>
      <c r="F205" s="253" t="s">
        <v>2208</v>
      </c>
      <c r="G205" s="254" t="s">
        <v>2032</v>
      </c>
      <c r="H205" s="255">
        <v>9.9600000000000009</v>
      </c>
      <c r="I205" s="256"/>
      <c r="J205" s="257">
        <f>ROUND(I205*H205,2)</f>
        <v>0</v>
      </c>
      <c r="K205" s="253" t="s">
        <v>192</v>
      </c>
      <c r="L205" s="72"/>
      <c r="M205" s="258" t="s">
        <v>21</v>
      </c>
      <c r="N205" s="259" t="s">
        <v>42</v>
      </c>
      <c r="O205" s="47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AR205" s="24" t="s">
        <v>2187</v>
      </c>
      <c r="AT205" s="24" t="s">
        <v>349</v>
      </c>
      <c r="AU205" s="24" t="s">
        <v>78</v>
      </c>
      <c r="AY205" s="24" t="s">
        <v>186</v>
      </c>
      <c r="BE205" s="247">
        <f>IF(N205="základní",J205,0)</f>
        <v>0</v>
      </c>
      <c r="BF205" s="247">
        <f>IF(N205="snížená",J205,0)</f>
        <v>0</v>
      </c>
      <c r="BG205" s="247">
        <f>IF(N205="zákl. přenesená",J205,0)</f>
        <v>0</v>
      </c>
      <c r="BH205" s="247">
        <f>IF(N205="sníž. přenesená",J205,0)</f>
        <v>0</v>
      </c>
      <c r="BI205" s="247">
        <f>IF(N205="nulová",J205,0)</f>
        <v>0</v>
      </c>
      <c r="BJ205" s="24" t="s">
        <v>78</v>
      </c>
      <c r="BK205" s="247">
        <f>ROUND(I205*H205,2)</f>
        <v>0</v>
      </c>
      <c r="BL205" s="24" t="s">
        <v>2187</v>
      </c>
      <c r="BM205" s="24" t="s">
        <v>2209</v>
      </c>
    </row>
    <row r="206" s="12" customFormat="1">
      <c r="B206" s="267"/>
      <c r="C206" s="268"/>
      <c r="D206" s="248" t="s">
        <v>2156</v>
      </c>
      <c r="E206" s="269" t="s">
        <v>21</v>
      </c>
      <c r="F206" s="270" t="s">
        <v>76</v>
      </c>
      <c r="G206" s="268"/>
      <c r="H206" s="269" t="s">
        <v>21</v>
      </c>
      <c r="I206" s="271"/>
      <c r="J206" s="268"/>
      <c r="K206" s="268"/>
      <c r="L206" s="272"/>
      <c r="M206" s="273"/>
      <c r="N206" s="274"/>
      <c r="O206" s="274"/>
      <c r="P206" s="274"/>
      <c r="Q206" s="274"/>
      <c r="R206" s="274"/>
      <c r="S206" s="274"/>
      <c r="T206" s="275"/>
      <c r="AT206" s="276" t="s">
        <v>2156</v>
      </c>
      <c r="AU206" s="276" t="s">
        <v>78</v>
      </c>
      <c r="AV206" s="12" t="s">
        <v>78</v>
      </c>
      <c r="AW206" s="12" t="s">
        <v>34</v>
      </c>
      <c r="AX206" s="12" t="s">
        <v>71</v>
      </c>
      <c r="AY206" s="276" t="s">
        <v>186</v>
      </c>
    </row>
    <row r="207" s="13" customFormat="1">
      <c r="B207" s="277"/>
      <c r="C207" s="278"/>
      <c r="D207" s="248" t="s">
        <v>2156</v>
      </c>
      <c r="E207" s="279" t="s">
        <v>21</v>
      </c>
      <c r="F207" s="280" t="s">
        <v>2210</v>
      </c>
      <c r="G207" s="278"/>
      <c r="H207" s="281">
        <v>1.6599999999999999</v>
      </c>
      <c r="I207" s="282"/>
      <c r="J207" s="278"/>
      <c r="K207" s="278"/>
      <c r="L207" s="283"/>
      <c r="M207" s="284"/>
      <c r="N207" s="285"/>
      <c r="O207" s="285"/>
      <c r="P207" s="285"/>
      <c r="Q207" s="285"/>
      <c r="R207" s="285"/>
      <c r="S207" s="285"/>
      <c r="T207" s="286"/>
      <c r="AT207" s="287" t="s">
        <v>2156</v>
      </c>
      <c r="AU207" s="287" t="s">
        <v>78</v>
      </c>
      <c r="AV207" s="13" t="s">
        <v>84</v>
      </c>
      <c r="AW207" s="13" t="s">
        <v>34</v>
      </c>
      <c r="AX207" s="13" t="s">
        <v>71</v>
      </c>
      <c r="AY207" s="287" t="s">
        <v>186</v>
      </c>
    </row>
    <row r="208" s="12" customFormat="1">
      <c r="B208" s="267"/>
      <c r="C208" s="268"/>
      <c r="D208" s="248" t="s">
        <v>2156</v>
      </c>
      <c r="E208" s="269" t="s">
        <v>21</v>
      </c>
      <c r="F208" s="270" t="s">
        <v>90</v>
      </c>
      <c r="G208" s="268"/>
      <c r="H208" s="269" t="s">
        <v>21</v>
      </c>
      <c r="I208" s="271"/>
      <c r="J208" s="268"/>
      <c r="K208" s="268"/>
      <c r="L208" s="272"/>
      <c r="M208" s="273"/>
      <c r="N208" s="274"/>
      <c r="O208" s="274"/>
      <c r="P208" s="274"/>
      <c r="Q208" s="274"/>
      <c r="R208" s="274"/>
      <c r="S208" s="274"/>
      <c r="T208" s="275"/>
      <c r="AT208" s="276" t="s">
        <v>2156</v>
      </c>
      <c r="AU208" s="276" t="s">
        <v>78</v>
      </c>
      <c r="AV208" s="12" t="s">
        <v>78</v>
      </c>
      <c r="AW208" s="12" t="s">
        <v>34</v>
      </c>
      <c r="AX208" s="12" t="s">
        <v>71</v>
      </c>
      <c r="AY208" s="276" t="s">
        <v>186</v>
      </c>
    </row>
    <row r="209" s="13" customFormat="1">
      <c r="B209" s="277"/>
      <c r="C209" s="278"/>
      <c r="D209" s="248" t="s">
        <v>2156</v>
      </c>
      <c r="E209" s="279" t="s">
        <v>21</v>
      </c>
      <c r="F209" s="280" t="s">
        <v>2210</v>
      </c>
      <c r="G209" s="278"/>
      <c r="H209" s="281">
        <v>1.6599999999999999</v>
      </c>
      <c r="I209" s="282"/>
      <c r="J209" s="278"/>
      <c r="K209" s="278"/>
      <c r="L209" s="283"/>
      <c r="M209" s="284"/>
      <c r="N209" s="285"/>
      <c r="O209" s="285"/>
      <c r="P209" s="285"/>
      <c r="Q209" s="285"/>
      <c r="R209" s="285"/>
      <c r="S209" s="285"/>
      <c r="T209" s="286"/>
      <c r="AT209" s="287" t="s">
        <v>2156</v>
      </c>
      <c r="AU209" s="287" t="s">
        <v>78</v>
      </c>
      <c r="AV209" s="13" t="s">
        <v>84</v>
      </c>
      <c r="AW209" s="13" t="s">
        <v>34</v>
      </c>
      <c r="AX209" s="13" t="s">
        <v>71</v>
      </c>
      <c r="AY209" s="287" t="s">
        <v>186</v>
      </c>
    </row>
    <row r="210" s="12" customFormat="1">
      <c r="B210" s="267"/>
      <c r="C210" s="268"/>
      <c r="D210" s="248" t="s">
        <v>2156</v>
      </c>
      <c r="E210" s="269" t="s">
        <v>21</v>
      </c>
      <c r="F210" s="270" t="s">
        <v>95</v>
      </c>
      <c r="G210" s="268"/>
      <c r="H210" s="269" t="s">
        <v>21</v>
      </c>
      <c r="I210" s="271"/>
      <c r="J210" s="268"/>
      <c r="K210" s="268"/>
      <c r="L210" s="272"/>
      <c r="M210" s="273"/>
      <c r="N210" s="274"/>
      <c r="O210" s="274"/>
      <c r="P210" s="274"/>
      <c r="Q210" s="274"/>
      <c r="R210" s="274"/>
      <c r="S210" s="274"/>
      <c r="T210" s="275"/>
      <c r="AT210" s="276" t="s">
        <v>2156</v>
      </c>
      <c r="AU210" s="276" t="s">
        <v>78</v>
      </c>
      <c r="AV210" s="12" t="s">
        <v>78</v>
      </c>
      <c r="AW210" s="12" t="s">
        <v>34</v>
      </c>
      <c r="AX210" s="12" t="s">
        <v>71</v>
      </c>
      <c r="AY210" s="276" t="s">
        <v>186</v>
      </c>
    </row>
    <row r="211" s="13" customFormat="1">
      <c r="B211" s="277"/>
      <c r="C211" s="278"/>
      <c r="D211" s="248" t="s">
        <v>2156</v>
      </c>
      <c r="E211" s="279" t="s">
        <v>21</v>
      </c>
      <c r="F211" s="280" t="s">
        <v>2210</v>
      </c>
      <c r="G211" s="278"/>
      <c r="H211" s="281">
        <v>1.6599999999999999</v>
      </c>
      <c r="I211" s="282"/>
      <c r="J211" s="278"/>
      <c r="K211" s="278"/>
      <c r="L211" s="283"/>
      <c r="M211" s="284"/>
      <c r="N211" s="285"/>
      <c r="O211" s="285"/>
      <c r="P211" s="285"/>
      <c r="Q211" s="285"/>
      <c r="R211" s="285"/>
      <c r="S211" s="285"/>
      <c r="T211" s="286"/>
      <c r="AT211" s="287" t="s">
        <v>2156</v>
      </c>
      <c r="AU211" s="287" t="s">
        <v>78</v>
      </c>
      <c r="AV211" s="13" t="s">
        <v>84</v>
      </c>
      <c r="AW211" s="13" t="s">
        <v>34</v>
      </c>
      <c r="AX211" s="13" t="s">
        <v>71</v>
      </c>
      <c r="AY211" s="287" t="s">
        <v>186</v>
      </c>
    </row>
    <row r="212" s="12" customFormat="1">
      <c r="B212" s="267"/>
      <c r="C212" s="268"/>
      <c r="D212" s="248" t="s">
        <v>2156</v>
      </c>
      <c r="E212" s="269" t="s">
        <v>21</v>
      </c>
      <c r="F212" s="270" t="s">
        <v>100</v>
      </c>
      <c r="G212" s="268"/>
      <c r="H212" s="269" t="s">
        <v>21</v>
      </c>
      <c r="I212" s="271"/>
      <c r="J212" s="268"/>
      <c r="K212" s="268"/>
      <c r="L212" s="272"/>
      <c r="M212" s="273"/>
      <c r="N212" s="274"/>
      <c r="O212" s="274"/>
      <c r="P212" s="274"/>
      <c r="Q212" s="274"/>
      <c r="R212" s="274"/>
      <c r="S212" s="274"/>
      <c r="T212" s="275"/>
      <c r="AT212" s="276" t="s">
        <v>2156</v>
      </c>
      <c r="AU212" s="276" t="s">
        <v>78</v>
      </c>
      <c r="AV212" s="12" t="s">
        <v>78</v>
      </c>
      <c r="AW212" s="12" t="s">
        <v>34</v>
      </c>
      <c r="AX212" s="12" t="s">
        <v>71</v>
      </c>
      <c r="AY212" s="276" t="s">
        <v>186</v>
      </c>
    </row>
    <row r="213" s="13" customFormat="1">
      <c r="B213" s="277"/>
      <c r="C213" s="278"/>
      <c r="D213" s="248" t="s">
        <v>2156</v>
      </c>
      <c r="E213" s="279" t="s">
        <v>21</v>
      </c>
      <c r="F213" s="280" t="s">
        <v>2210</v>
      </c>
      <c r="G213" s="278"/>
      <c r="H213" s="281">
        <v>1.6599999999999999</v>
      </c>
      <c r="I213" s="282"/>
      <c r="J213" s="278"/>
      <c r="K213" s="278"/>
      <c r="L213" s="283"/>
      <c r="M213" s="284"/>
      <c r="N213" s="285"/>
      <c r="O213" s="285"/>
      <c r="P213" s="285"/>
      <c r="Q213" s="285"/>
      <c r="R213" s="285"/>
      <c r="S213" s="285"/>
      <c r="T213" s="286"/>
      <c r="AT213" s="287" t="s">
        <v>2156</v>
      </c>
      <c r="AU213" s="287" t="s">
        <v>78</v>
      </c>
      <c r="AV213" s="13" t="s">
        <v>84</v>
      </c>
      <c r="AW213" s="13" t="s">
        <v>34</v>
      </c>
      <c r="AX213" s="13" t="s">
        <v>71</v>
      </c>
      <c r="AY213" s="287" t="s">
        <v>186</v>
      </c>
    </row>
    <row r="214" s="12" customFormat="1">
      <c r="B214" s="267"/>
      <c r="C214" s="268"/>
      <c r="D214" s="248" t="s">
        <v>2156</v>
      </c>
      <c r="E214" s="269" t="s">
        <v>21</v>
      </c>
      <c r="F214" s="270" t="s">
        <v>105</v>
      </c>
      <c r="G214" s="268"/>
      <c r="H214" s="269" t="s">
        <v>21</v>
      </c>
      <c r="I214" s="271"/>
      <c r="J214" s="268"/>
      <c r="K214" s="268"/>
      <c r="L214" s="272"/>
      <c r="M214" s="273"/>
      <c r="N214" s="274"/>
      <c r="O214" s="274"/>
      <c r="P214" s="274"/>
      <c r="Q214" s="274"/>
      <c r="R214" s="274"/>
      <c r="S214" s="274"/>
      <c r="T214" s="275"/>
      <c r="AT214" s="276" t="s">
        <v>2156</v>
      </c>
      <c r="AU214" s="276" t="s">
        <v>78</v>
      </c>
      <c r="AV214" s="12" t="s">
        <v>78</v>
      </c>
      <c r="AW214" s="12" t="s">
        <v>34</v>
      </c>
      <c r="AX214" s="12" t="s">
        <v>71</v>
      </c>
      <c r="AY214" s="276" t="s">
        <v>186</v>
      </c>
    </row>
    <row r="215" s="13" customFormat="1">
      <c r="B215" s="277"/>
      <c r="C215" s="278"/>
      <c r="D215" s="248" t="s">
        <v>2156</v>
      </c>
      <c r="E215" s="279" t="s">
        <v>21</v>
      </c>
      <c r="F215" s="280" t="s">
        <v>2210</v>
      </c>
      <c r="G215" s="278"/>
      <c r="H215" s="281">
        <v>1.6599999999999999</v>
      </c>
      <c r="I215" s="282"/>
      <c r="J215" s="278"/>
      <c r="K215" s="278"/>
      <c r="L215" s="283"/>
      <c r="M215" s="284"/>
      <c r="N215" s="285"/>
      <c r="O215" s="285"/>
      <c r="P215" s="285"/>
      <c r="Q215" s="285"/>
      <c r="R215" s="285"/>
      <c r="S215" s="285"/>
      <c r="T215" s="286"/>
      <c r="AT215" s="287" t="s">
        <v>2156</v>
      </c>
      <c r="AU215" s="287" t="s">
        <v>78</v>
      </c>
      <c r="AV215" s="13" t="s">
        <v>84</v>
      </c>
      <c r="AW215" s="13" t="s">
        <v>34</v>
      </c>
      <c r="AX215" s="13" t="s">
        <v>71</v>
      </c>
      <c r="AY215" s="287" t="s">
        <v>186</v>
      </c>
    </row>
    <row r="216" s="12" customFormat="1">
      <c r="B216" s="267"/>
      <c r="C216" s="268"/>
      <c r="D216" s="248" t="s">
        <v>2156</v>
      </c>
      <c r="E216" s="269" t="s">
        <v>21</v>
      </c>
      <c r="F216" s="270" t="s">
        <v>110</v>
      </c>
      <c r="G216" s="268"/>
      <c r="H216" s="269" t="s">
        <v>21</v>
      </c>
      <c r="I216" s="271"/>
      <c r="J216" s="268"/>
      <c r="K216" s="268"/>
      <c r="L216" s="272"/>
      <c r="M216" s="273"/>
      <c r="N216" s="274"/>
      <c r="O216" s="274"/>
      <c r="P216" s="274"/>
      <c r="Q216" s="274"/>
      <c r="R216" s="274"/>
      <c r="S216" s="274"/>
      <c r="T216" s="275"/>
      <c r="AT216" s="276" t="s">
        <v>2156</v>
      </c>
      <c r="AU216" s="276" t="s">
        <v>78</v>
      </c>
      <c r="AV216" s="12" t="s">
        <v>78</v>
      </c>
      <c r="AW216" s="12" t="s">
        <v>34</v>
      </c>
      <c r="AX216" s="12" t="s">
        <v>71</v>
      </c>
      <c r="AY216" s="276" t="s">
        <v>186</v>
      </c>
    </row>
    <row r="217" s="13" customFormat="1">
      <c r="B217" s="277"/>
      <c r="C217" s="278"/>
      <c r="D217" s="248" t="s">
        <v>2156</v>
      </c>
      <c r="E217" s="279" t="s">
        <v>21</v>
      </c>
      <c r="F217" s="280" t="s">
        <v>2210</v>
      </c>
      <c r="G217" s="278"/>
      <c r="H217" s="281">
        <v>1.6599999999999999</v>
      </c>
      <c r="I217" s="282"/>
      <c r="J217" s="278"/>
      <c r="K217" s="278"/>
      <c r="L217" s="283"/>
      <c r="M217" s="284"/>
      <c r="N217" s="285"/>
      <c r="O217" s="285"/>
      <c r="P217" s="285"/>
      <c r="Q217" s="285"/>
      <c r="R217" s="285"/>
      <c r="S217" s="285"/>
      <c r="T217" s="286"/>
      <c r="AT217" s="287" t="s">
        <v>2156</v>
      </c>
      <c r="AU217" s="287" t="s">
        <v>78</v>
      </c>
      <c r="AV217" s="13" t="s">
        <v>84</v>
      </c>
      <c r="AW217" s="13" t="s">
        <v>34</v>
      </c>
      <c r="AX217" s="13" t="s">
        <v>71</v>
      </c>
      <c r="AY217" s="287" t="s">
        <v>186</v>
      </c>
    </row>
    <row r="218" s="14" customFormat="1">
      <c r="B218" s="288"/>
      <c r="C218" s="289"/>
      <c r="D218" s="248" t="s">
        <v>2156</v>
      </c>
      <c r="E218" s="290" t="s">
        <v>21</v>
      </c>
      <c r="F218" s="291" t="s">
        <v>2158</v>
      </c>
      <c r="G218" s="289"/>
      <c r="H218" s="292">
        <v>9.9600000000000009</v>
      </c>
      <c r="I218" s="293"/>
      <c r="J218" s="289"/>
      <c r="K218" s="289"/>
      <c r="L218" s="294"/>
      <c r="M218" s="295"/>
      <c r="N218" s="296"/>
      <c r="O218" s="296"/>
      <c r="P218" s="296"/>
      <c r="Q218" s="296"/>
      <c r="R218" s="296"/>
      <c r="S218" s="296"/>
      <c r="T218" s="297"/>
      <c r="AT218" s="298" t="s">
        <v>2156</v>
      </c>
      <c r="AU218" s="298" t="s">
        <v>78</v>
      </c>
      <c r="AV218" s="14" t="s">
        <v>205</v>
      </c>
      <c r="AW218" s="14" t="s">
        <v>34</v>
      </c>
      <c r="AX218" s="14" t="s">
        <v>78</v>
      </c>
      <c r="AY218" s="298" t="s">
        <v>186</v>
      </c>
    </row>
    <row r="219" s="1" customFormat="1" ht="38.25" customHeight="1">
      <c r="B219" s="46"/>
      <c r="C219" s="251" t="s">
        <v>228</v>
      </c>
      <c r="D219" s="251" t="s">
        <v>349</v>
      </c>
      <c r="E219" s="252" t="s">
        <v>2211</v>
      </c>
      <c r="F219" s="253" t="s">
        <v>2212</v>
      </c>
      <c r="G219" s="254" t="s">
        <v>2032</v>
      </c>
      <c r="H219" s="255">
        <v>8.4000000000000004</v>
      </c>
      <c r="I219" s="256"/>
      <c r="J219" s="257">
        <f>ROUND(I219*H219,2)</f>
        <v>0</v>
      </c>
      <c r="K219" s="253" t="s">
        <v>192</v>
      </c>
      <c r="L219" s="72"/>
      <c r="M219" s="258" t="s">
        <v>21</v>
      </c>
      <c r="N219" s="259" t="s">
        <v>42</v>
      </c>
      <c r="O219" s="47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AR219" s="24" t="s">
        <v>2187</v>
      </c>
      <c r="AT219" s="24" t="s">
        <v>349</v>
      </c>
      <c r="AU219" s="24" t="s">
        <v>78</v>
      </c>
      <c r="AY219" s="24" t="s">
        <v>186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24" t="s">
        <v>78</v>
      </c>
      <c r="BK219" s="247">
        <f>ROUND(I219*H219,2)</f>
        <v>0</v>
      </c>
      <c r="BL219" s="24" t="s">
        <v>2187</v>
      </c>
      <c r="BM219" s="24" t="s">
        <v>2213</v>
      </c>
    </row>
    <row r="220" s="12" customFormat="1">
      <c r="B220" s="267"/>
      <c r="C220" s="268"/>
      <c r="D220" s="248" t="s">
        <v>2156</v>
      </c>
      <c r="E220" s="269" t="s">
        <v>21</v>
      </c>
      <c r="F220" s="270" t="s">
        <v>76</v>
      </c>
      <c r="G220" s="268"/>
      <c r="H220" s="269" t="s">
        <v>21</v>
      </c>
      <c r="I220" s="271"/>
      <c r="J220" s="268"/>
      <c r="K220" s="268"/>
      <c r="L220" s="272"/>
      <c r="M220" s="273"/>
      <c r="N220" s="274"/>
      <c r="O220" s="274"/>
      <c r="P220" s="274"/>
      <c r="Q220" s="274"/>
      <c r="R220" s="274"/>
      <c r="S220" s="274"/>
      <c r="T220" s="275"/>
      <c r="AT220" s="276" t="s">
        <v>2156</v>
      </c>
      <c r="AU220" s="276" t="s">
        <v>78</v>
      </c>
      <c r="AV220" s="12" t="s">
        <v>78</v>
      </c>
      <c r="AW220" s="12" t="s">
        <v>34</v>
      </c>
      <c r="AX220" s="12" t="s">
        <v>71</v>
      </c>
      <c r="AY220" s="276" t="s">
        <v>186</v>
      </c>
    </row>
    <row r="221" s="13" customFormat="1">
      <c r="B221" s="277"/>
      <c r="C221" s="278"/>
      <c r="D221" s="248" t="s">
        <v>2156</v>
      </c>
      <c r="E221" s="279" t="s">
        <v>21</v>
      </c>
      <c r="F221" s="280" t="s">
        <v>2214</v>
      </c>
      <c r="G221" s="278"/>
      <c r="H221" s="281">
        <v>1.3999999999999999</v>
      </c>
      <c r="I221" s="282"/>
      <c r="J221" s="278"/>
      <c r="K221" s="278"/>
      <c r="L221" s="283"/>
      <c r="M221" s="284"/>
      <c r="N221" s="285"/>
      <c r="O221" s="285"/>
      <c r="P221" s="285"/>
      <c r="Q221" s="285"/>
      <c r="R221" s="285"/>
      <c r="S221" s="285"/>
      <c r="T221" s="286"/>
      <c r="AT221" s="287" t="s">
        <v>2156</v>
      </c>
      <c r="AU221" s="287" t="s">
        <v>78</v>
      </c>
      <c r="AV221" s="13" t="s">
        <v>84</v>
      </c>
      <c r="AW221" s="13" t="s">
        <v>34</v>
      </c>
      <c r="AX221" s="13" t="s">
        <v>71</v>
      </c>
      <c r="AY221" s="287" t="s">
        <v>186</v>
      </c>
    </row>
    <row r="222" s="12" customFormat="1">
      <c r="B222" s="267"/>
      <c r="C222" s="268"/>
      <c r="D222" s="248" t="s">
        <v>2156</v>
      </c>
      <c r="E222" s="269" t="s">
        <v>21</v>
      </c>
      <c r="F222" s="270" t="s">
        <v>90</v>
      </c>
      <c r="G222" s="268"/>
      <c r="H222" s="269" t="s">
        <v>21</v>
      </c>
      <c r="I222" s="271"/>
      <c r="J222" s="268"/>
      <c r="K222" s="268"/>
      <c r="L222" s="272"/>
      <c r="M222" s="273"/>
      <c r="N222" s="274"/>
      <c r="O222" s="274"/>
      <c r="P222" s="274"/>
      <c r="Q222" s="274"/>
      <c r="R222" s="274"/>
      <c r="S222" s="274"/>
      <c r="T222" s="275"/>
      <c r="AT222" s="276" t="s">
        <v>2156</v>
      </c>
      <c r="AU222" s="276" t="s">
        <v>78</v>
      </c>
      <c r="AV222" s="12" t="s">
        <v>78</v>
      </c>
      <c r="AW222" s="12" t="s">
        <v>34</v>
      </c>
      <c r="AX222" s="12" t="s">
        <v>71</v>
      </c>
      <c r="AY222" s="276" t="s">
        <v>186</v>
      </c>
    </row>
    <row r="223" s="13" customFormat="1">
      <c r="B223" s="277"/>
      <c r="C223" s="278"/>
      <c r="D223" s="248" t="s">
        <v>2156</v>
      </c>
      <c r="E223" s="279" t="s">
        <v>21</v>
      </c>
      <c r="F223" s="280" t="s">
        <v>2214</v>
      </c>
      <c r="G223" s="278"/>
      <c r="H223" s="281">
        <v>1.3999999999999999</v>
      </c>
      <c r="I223" s="282"/>
      <c r="J223" s="278"/>
      <c r="K223" s="278"/>
      <c r="L223" s="283"/>
      <c r="M223" s="284"/>
      <c r="N223" s="285"/>
      <c r="O223" s="285"/>
      <c r="P223" s="285"/>
      <c r="Q223" s="285"/>
      <c r="R223" s="285"/>
      <c r="S223" s="285"/>
      <c r="T223" s="286"/>
      <c r="AT223" s="287" t="s">
        <v>2156</v>
      </c>
      <c r="AU223" s="287" t="s">
        <v>78</v>
      </c>
      <c r="AV223" s="13" t="s">
        <v>84</v>
      </c>
      <c r="AW223" s="13" t="s">
        <v>34</v>
      </c>
      <c r="AX223" s="13" t="s">
        <v>71</v>
      </c>
      <c r="AY223" s="287" t="s">
        <v>186</v>
      </c>
    </row>
    <row r="224" s="12" customFormat="1">
      <c r="B224" s="267"/>
      <c r="C224" s="268"/>
      <c r="D224" s="248" t="s">
        <v>2156</v>
      </c>
      <c r="E224" s="269" t="s">
        <v>21</v>
      </c>
      <c r="F224" s="270" t="s">
        <v>95</v>
      </c>
      <c r="G224" s="268"/>
      <c r="H224" s="269" t="s">
        <v>21</v>
      </c>
      <c r="I224" s="271"/>
      <c r="J224" s="268"/>
      <c r="K224" s="268"/>
      <c r="L224" s="272"/>
      <c r="M224" s="273"/>
      <c r="N224" s="274"/>
      <c r="O224" s="274"/>
      <c r="P224" s="274"/>
      <c r="Q224" s="274"/>
      <c r="R224" s="274"/>
      <c r="S224" s="274"/>
      <c r="T224" s="275"/>
      <c r="AT224" s="276" t="s">
        <v>2156</v>
      </c>
      <c r="AU224" s="276" t="s">
        <v>78</v>
      </c>
      <c r="AV224" s="12" t="s">
        <v>78</v>
      </c>
      <c r="AW224" s="12" t="s">
        <v>34</v>
      </c>
      <c r="AX224" s="12" t="s">
        <v>71</v>
      </c>
      <c r="AY224" s="276" t="s">
        <v>186</v>
      </c>
    </row>
    <row r="225" s="13" customFormat="1">
      <c r="B225" s="277"/>
      <c r="C225" s="278"/>
      <c r="D225" s="248" t="s">
        <v>2156</v>
      </c>
      <c r="E225" s="279" t="s">
        <v>21</v>
      </c>
      <c r="F225" s="280" t="s">
        <v>2214</v>
      </c>
      <c r="G225" s="278"/>
      <c r="H225" s="281">
        <v>1.3999999999999999</v>
      </c>
      <c r="I225" s="282"/>
      <c r="J225" s="278"/>
      <c r="K225" s="278"/>
      <c r="L225" s="283"/>
      <c r="M225" s="284"/>
      <c r="N225" s="285"/>
      <c r="O225" s="285"/>
      <c r="P225" s="285"/>
      <c r="Q225" s="285"/>
      <c r="R225" s="285"/>
      <c r="S225" s="285"/>
      <c r="T225" s="286"/>
      <c r="AT225" s="287" t="s">
        <v>2156</v>
      </c>
      <c r="AU225" s="287" t="s">
        <v>78</v>
      </c>
      <c r="AV225" s="13" t="s">
        <v>84</v>
      </c>
      <c r="AW225" s="13" t="s">
        <v>34</v>
      </c>
      <c r="AX225" s="13" t="s">
        <v>71</v>
      </c>
      <c r="AY225" s="287" t="s">
        <v>186</v>
      </c>
    </row>
    <row r="226" s="12" customFormat="1">
      <c r="B226" s="267"/>
      <c r="C226" s="268"/>
      <c r="D226" s="248" t="s">
        <v>2156</v>
      </c>
      <c r="E226" s="269" t="s">
        <v>21</v>
      </c>
      <c r="F226" s="270" t="s">
        <v>100</v>
      </c>
      <c r="G226" s="268"/>
      <c r="H226" s="269" t="s">
        <v>21</v>
      </c>
      <c r="I226" s="271"/>
      <c r="J226" s="268"/>
      <c r="K226" s="268"/>
      <c r="L226" s="272"/>
      <c r="M226" s="273"/>
      <c r="N226" s="274"/>
      <c r="O226" s="274"/>
      <c r="P226" s="274"/>
      <c r="Q226" s="274"/>
      <c r="R226" s="274"/>
      <c r="S226" s="274"/>
      <c r="T226" s="275"/>
      <c r="AT226" s="276" t="s">
        <v>2156</v>
      </c>
      <c r="AU226" s="276" t="s">
        <v>78</v>
      </c>
      <c r="AV226" s="12" t="s">
        <v>78</v>
      </c>
      <c r="AW226" s="12" t="s">
        <v>34</v>
      </c>
      <c r="AX226" s="12" t="s">
        <v>71</v>
      </c>
      <c r="AY226" s="276" t="s">
        <v>186</v>
      </c>
    </row>
    <row r="227" s="13" customFormat="1">
      <c r="B227" s="277"/>
      <c r="C227" s="278"/>
      <c r="D227" s="248" t="s">
        <v>2156</v>
      </c>
      <c r="E227" s="279" t="s">
        <v>21</v>
      </c>
      <c r="F227" s="280" t="s">
        <v>2214</v>
      </c>
      <c r="G227" s="278"/>
      <c r="H227" s="281">
        <v>1.3999999999999999</v>
      </c>
      <c r="I227" s="282"/>
      <c r="J227" s="278"/>
      <c r="K227" s="278"/>
      <c r="L227" s="283"/>
      <c r="M227" s="284"/>
      <c r="N227" s="285"/>
      <c r="O227" s="285"/>
      <c r="P227" s="285"/>
      <c r="Q227" s="285"/>
      <c r="R227" s="285"/>
      <c r="S227" s="285"/>
      <c r="T227" s="286"/>
      <c r="AT227" s="287" t="s">
        <v>2156</v>
      </c>
      <c r="AU227" s="287" t="s">
        <v>78</v>
      </c>
      <c r="AV227" s="13" t="s">
        <v>84</v>
      </c>
      <c r="AW227" s="13" t="s">
        <v>34</v>
      </c>
      <c r="AX227" s="13" t="s">
        <v>71</v>
      </c>
      <c r="AY227" s="287" t="s">
        <v>186</v>
      </c>
    </row>
    <row r="228" s="12" customFormat="1">
      <c r="B228" s="267"/>
      <c r="C228" s="268"/>
      <c r="D228" s="248" t="s">
        <v>2156</v>
      </c>
      <c r="E228" s="269" t="s">
        <v>21</v>
      </c>
      <c r="F228" s="270" t="s">
        <v>105</v>
      </c>
      <c r="G228" s="268"/>
      <c r="H228" s="269" t="s">
        <v>21</v>
      </c>
      <c r="I228" s="271"/>
      <c r="J228" s="268"/>
      <c r="K228" s="268"/>
      <c r="L228" s="272"/>
      <c r="M228" s="273"/>
      <c r="N228" s="274"/>
      <c r="O228" s="274"/>
      <c r="P228" s="274"/>
      <c r="Q228" s="274"/>
      <c r="R228" s="274"/>
      <c r="S228" s="274"/>
      <c r="T228" s="275"/>
      <c r="AT228" s="276" t="s">
        <v>2156</v>
      </c>
      <c r="AU228" s="276" t="s">
        <v>78</v>
      </c>
      <c r="AV228" s="12" t="s">
        <v>78</v>
      </c>
      <c r="AW228" s="12" t="s">
        <v>34</v>
      </c>
      <c r="AX228" s="12" t="s">
        <v>71</v>
      </c>
      <c r="AY228" s="276" t="s">
        <v>186</v>
      </c>
    </row>
    <row r="229" s="13" customFormat="1">
      <c r="B229" s="277"/>
      <c r="C229" s="278"/>
      <c r="D229" s="248" t="s">
        <v>2156</v>
      </c>
      <c r="E229" s="279" t="s">
        <v>21</v>
      </c>
      <c r="F229" s="280" t="s">
        <v>2214</v>
      </c>
      <c r="G229" s="278"/>
      <c r="H229" s="281">
        <v>1.3999999999999999</v>
      </c>
      <c r="I229" s="282"/>
      <c r="J229" s="278"/>
      <c r="K229" s="278"/>
      <c r="L229" s="283"/>
      <c r="M229" s="284"/>
      <c r="N229" s="285"/>
      <c r="O229" s="285"/>
      <c r="P229" s="285"/>
      <c r="Q229" s="285"/>
      <c r="R229" s="285"/>
      <c r="S229" s="285"/>
      <c r="T229" s="286"/>
      <c r="AT229" s="287" t="s">
        <v>2156</v>
      </c>
      <c r="AU229" s="287" t="s">
        <v>78</v>
      </c>
      <c r="AV229" s="13" t="s">
        <v>84</v>
      </c>
      <c r="AW229" s="13" t="s">
        <v>34</v>
      </c>
      <c r="AX229" s="13" t="s">
        <v>71</v>
      </c>
      <c r="AY229" s="287" t="s">
        <v>186</v>
      </c>
    </row>
    <row r="230" s="12" customFormat="1">
      <c r="B230" s="267"/>
      <c r="C230" s="268"/>
      <c r="D230" s="248" t="s">
        <v>2156</v>
      </c>
      <c r="E230" s="269" t="s">
        <v>21</v>
      </c>
      <c r="F230" s="270" t="s">
        <v>110</v>
      </c>
      <c r="G230" s="268"/>
      <c r="H230" s="269" t="s">
        <v>21</v>
      </c>
      <c r="I230" s="271"/>
      <c r="J230" s="268"/>
      <c r="K230" s="268"/>
      <c r="L230" s="272"/>
      <c r="M230" s="273"/>
      <c r="N230" s="274"/>
      <c r="O230" s="274"/>
      <c r="P230" s="274"/>
      <c r="Q230" s="274"/>
      <c r="R230" s="274"/>
      <c r="S230" s="274"/>
      <c r="T230" s="275"/>
      <c r="AT230" s="276" t="s">
        <v>2156</v>
      </c>
      <c r="AU230" s="276" t="s">
        <v>78</v>
      </c>
      <c r="AV230" s="12" t="s">
        <v>78</v>
      </c>
      <c r="AW230" s="12" t="s">
        <v>34</v>
      </c>
      <c r="AX230" s="12" t="s">
        <v>71</v>
      </c>
      <c r="AY230" s="276" t="s">
        <v>186</v>
      </c>
    </row>
    <row r="231" s="13" customFormat="1">
      <c r="B231" s="277"/>
      <c r="C231" s="278"/>
      <c r="D231" s="248" t="s">
        <v>2156</v>
      </c>
      <c r="E231" s="279" t="s">
        <v>21</v>
      </c>
      <c r="F231" s="280" t="s">
        <v>2214</v>
      </c>
      <c r="G231" s="278"/>
      <c r="H231" s="281">
        <v>1.3999999999999999</v>
      </c>
      <c r="I231" s="282"/>
      <c r="J231" s="278"/>
      <c r="K231" s="278"/>
      <c r="L231" s="283"/>
      <c r="M231" s="284"/>
      <c r="N231" s="285"/>
      <c r="O231" s="285"/>
      <c r="P231" s="285"/>
      <c r="Q231" s="285"/>
      <c r="R231" s="285"/>
      <c r="S231" s="285"/>
      <c r="T231" s="286"/>
      <c r="AT231" s="287" t="s">
        <v>2156</v>
      </c>
      <c r="AU231" s="287" t="s">
        <v>78</v>
      </c>
      <c r="AV231" s="13" t="s">
        <v>84</v>
      </c>
      <c r="AW231" s="13" t="s">
        <v>34</v>
      </c>
      <c r="AX231" s="13" t="s">
        <v>71</v>
      </c>
      <c r="AY231" s="287" t="s">
        <v>186</v>
      </c>
    </row>
    <row r="232" s="14" customFormat="1">
      <c r="B232" s="288"/>
      <c r="C232" s="289"/>
      <c r="D232" s="248" t="s">
        <v>2156</v>
      </c>
      <c r="E232" s="290" t="s">
        <v>21</v>
      </c>
      <c r="F232" s="291" t="s">
        <v>2158</v>
      </c>
      <c r="G232" s="289"/>
      <c r="H232" s="292">
        <v>8.4000000000000004</v>
      </c>
      <c r="I232" s="293"/>
      <c r="J232" s="289"/>
      <c r="K232" s="289"/>
      <c r="L232" s="294"/>
      <c r="M232" s="300"/>
      <c r="N232" s="301"/>
      <c r="O232" s="301"/>
      <c r="P232" s="301"/>
      <c r="Q232" s="301"/>
      <c r="R232" s="301"/>
      <c r="S232" s="301"/>
      <c r="T232" s="302"/>
      <c r="AT232" s="298" t="s">
        <v>2156</v>
      </c>
      <c r="AU232" s="298" t="s">
        <v>78</v>
      </c>
      <c r="AV232" s="14" t="s">
        <v>205</v>
      </c>
      <c r="AW232" s="14" t="s">
        <v>34</v>
      </c>
      <c r="AX232" s="14" t="s">
        <v>78</v>
      </c>
      <c r="AY232" s="298" t="s">
        <v>186</v>
      </c>
    </row>
    <row r="233" s="1" customFormat="1" ht="6.96" customHeight="1">
      <c r="B233" s="67"/>
      <c r="C233" s="68"/>
      <c r="D233" s="68"/>
      <c r="E233" s="68"/>
      <c r="F233" s="68"/>
      <c r="G233" s="68"/>
      <c r="H233" s="68"/>
      <c r="I233" s="178"/>
      <c r="J233" s="68"/>
      <c r="K233" s="68"/>
      <c r="L233" s="72"/>
    </row>
  </sheetData>
  <sheetProtection sheet="1" autoFilter="0" formatColumns="0" formatRows="0" objects="1" scenarios="1" spinCount="100000" saltValue="JKeJR+4zlKYwb03bVZdF4+qARMjP9m7rSQUCF0iR3mRc+HDvaWLHYFVfonL7PqC1RCCvCF/4ahUX/3ajoWjqbQ==" hashValue="yxndH099TbI122YeUhSCIPFLIQMt9x2Ak26ord5kb/MSKplchxk1Sj3BVYqw7iOKyrfEzM7oOi/bS+ftPsQeHA==" algorithmName="SHA-512" password="CC35"/>
  <autoFilter ref="C77:K232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sheetFormatPr defaultRowHeight="13.5"/>
  <cols>
    <col min="1" max="1" width="8.33" style="303" customWidth="1"/>
    <col min="2" max="2" width="1.664063" style="303" customWidth="1"/>
    <col min="3" max="4" width="5" style="303" customWidth="1"/>
    <col min="5" max="5" width="11.67" style="303" customWidth="1"/>
    <col min="6" max="6" width="9.17" style="303" customWidth="1"/>
    <col min="7" max="7" width="5" style="303" customWidth="1"/>
    <col min="8" max="8" width="77.83" style="303" customWidth="1"/>
    <col min="9" max="10" width="20" style="303" customWidth="1"/>
    <col min="11" max="11" width="1.664063" style="303" customWidth="1"/>
  </cols>
  <sheetData>
    <row r="1" ht="37.5" customHeight="1"/>
    <row r="2" ht="7.5" customHeight="1">
      <c r="B2" s="304"/>
      <c r="C2" s="305"/>
      <c r="D2" s="305"/>
      <c r="E2" s="305"/>
      <c r="F2" s="305"/>
      <c r="G2" s="305"/>
      <c r="H2" s="305"/>
      <c r="I2" s="305"/>
      <c r="J2" s="305"/>
      <c r="K2" s="306"/>
    </row>
    <row r="3" s="15" customFormat="1" ht="45" customHeight="1">
      <c r="B3" s="307"/>
      <c r="C3" s="308" t="s">
        <v>2215</v>
      </c>
      <c r="D3" s="308"/>
      <c r="E3" s="308"/>
      <c r="F3" s="308"/>
      <c r="G3" s="308"/>
      <c r="H3" s="308"/>
      <c r="I3" s="308"/>
      <c r="J3" s="308"/>
      <c r="K3" s="309"/>
    </row>
    <row r="4" ht="25.5" customHeight="1">
      <c r="B4" s="310"/>
      <c r="C4" s="311" t="s">
        <v>2216</v>
      </c>
      <c r="D4" s="311"/>
      <c r="E4" s="311"/>
      <c r="F4" s="311"/>
      <c r="G4" s="311"/>
      <c r="H4" s="311"/>
      <c r="I4" s="311"/>
      <c r="J4" s="311"/>
      <c r="K4" s="312"/>
    </row>
    <row r="5" ht="5.25" customHeight="1">
      <c r="B5" s="310"/>
      <c r="C5" s="313"/>
      <c r="D5" s="313"/>
      <c r="E5" s="313"/>
      <c r="F5" s="313"/>
      <c r="G5" s="313"/>
      <c r="H5" s="313"/>
      <c r="I5" s="313"/>
      <c r="J5" s="313"/>
      <c r="K5" s="312"/>
    </row>
    <row r="6" ht="15" customHeight="1">
      <c r="B6" s="310"/>
      <c r="C6" s="314" t="s">
        <v>2217</v>
      </c>
      <c r="D6" s="314"/>
      <c r="E6" s="314"/>
      <c r="F6" s="314"/>
      <c r="G6" s="314"/>
      <c r="H6" s="314"/>
      <c r="I6" s="314"/>
      <c r="J6" s="314"/>
      <c r="K6" s="312"/>
    </row>
    <row r="7" ht="15" customHeight="1">
      <c r="B7" s="315"/>
      <c r="C7" s="314" t="s">
        <v>2218</v>
      </c>
      <c r="D7" s="314"/>
      <c r="E7" s="314"/>
      <c r="F7" s="314"/>
      <c r="G7" s="314"/>
      <c r="H7" s="314"/>
      <c r="I7" s="314"/>
      <c r="J7" s="314"/>
      <c r="K7" s="312"/>
    </row>
    <row r="8" ht="12.75" customHeight="1">
      <c r="B8" s="315"/>
      <c r="C8" s="314"/>
      <c r="D8" s="314"/>
      <c r="E8" s="314"/>
      <c r="F8" s="314"/>
      <c r="G8" s="314"/>
      <c r="H8" s="314"/>
      <c r="I8" s="314"/>
      <c r="J8" s="314"/>
      <c r="K8" s="312"/>
    </row>
    <row r="9" ht="15" customHeight="1">
      <c r="B9" s="315"/>
      <c r="C9" s="314" t="s">
        <v>2219</v>
      </c>
      <c r="D9" s="314"/>
      <c r="E9" s="314"/>
      <c r="F9" s="314"/>
      <c r="G9" s="314"/>
      <c r="H9" s="314"/>
      <c r="I9" s="314"/>
      <c r="J9" s="314"/>
      <c r="K9" s="312"/>
    </row>
    <row r="10" ht="15" customHeight="1">
      <c r="B10" s="315"/>
      <c r="C10" s="314"/>
      <c r="D10" s="314" t="s">
        <v>2220</v>
      </c>
      <c r="E10" s="314"/>
      <c r="F10" s="314"/>
      <c r="G10" s="314"/>
      <c r="H10" s="314"/>
      <c r="I10" s="314"/>
      <c r="J10" s="314"/>
      <c r="K10" s="312"/>
    </row>
    <row r="11" ht="15" customHeight="1">
      <c r="B11" s="315"/>
      <c r="C11" s="316"/>
      <c r="D11" s="314" t="s">
        <v>2221</v>
      </c>
      <c r="E11" s="314"/>
      <c r="F11" s="314"/>
      <c r="G11" s="314"/>
      <c r="H11" s="314"/>
      <c r="I11" s="314"/>
      <c r="J11" s="314"/>
      <c r="K11" s="312"/>
    </row>
    <row r="12" ht="12.75" customHeight="1">
      <c r="B12" s="315"/>
      <c r="C12" s="316"/>
      <c r="D12" s="316"/>
      <c r="E12" s="316"/>
      <c r="F12" s="316"/>
      <c r="G12" s="316"/>
      <c r="H12" s="316"/>
      <c r="I12" s="316"/>
      <c r="J12" s="316"/>
      <c r="K12" s="312"/>
    </row>
    <row r="13" ht="15" customHeight="1">
      <c r="B13" s="315"/>
      <c r="C13" s="316"/>
      <c r="D13" s="314" t="s">
        <v>2222</v>
      </c>
      <c r="E13" s="314"/>
      <c r="F13" s="314"/>
      <c r="G13" s="314"/>
      <c r="H13" s="314"/>
      <c r="I13" s="314"/>
      <c r="J13" s="314"/>
      <c r="K13" s="312"/>
    </row>
    <row r="14" ht="15" customHeight="1">
      <c r="B14" s="315"/>
      <c r="C14" s="316"/>
      <c r="D14" s="314" t="s">
        <v>2223</v>
      </c>
      <c r="E14" s="314"/>
      <c r="F14" s="314"/>
      <c r="G14" s="314"/>
      <c r="H14" s="314"/>
      <c r="I14" s="314"/>
      <c r="J14" s="314"/>
      <c r="K14" s="312"/>
    </row>
    <row r="15" ht="15" customHeight="1">
      <c r="B15" s="315"/>
      <c r="C15" s="316"/>
      <c r="D15" s="314" t="s">
        <v>2224</v>
      </c>
      <c r="E15" s="314"/>
      <c r="F15" s="314"/>
      <c r="G15" s="314"/>
      <c r="H15" s="314"/>
      <c r="I15" s="314"/>
      <c r="J15" s="314"/>
      <c r="K15" s="312"/>
    </row>
    <row r="16" ht="15" customHeight="1">
      <c r="B16" s="315"/>
      <c r="C16" s="316"/>
      <c r="D16" s="316"/>
      <c r="E16" s="317" t="s">
        <v>2225</v>
      </c>
      <c r="F16" s="314" t="s">
        <v>2226</v>
      </c>
      <c r="G16" s="314"/>
      <c r="H16" s="314"/>
      <c r="I16" s="314"/>
      <c r="J16" s="314"/>
      <c r="K16" s="312"/>
    </row>
    <row r="17" ht="15" customHeight="1">
      <c r="B17" s="315"/>
      <c r="C17" s="316"/>
      <c r="D17" s="316"/>
      <c r="E17" s="317" t="s">
        <v>77</v>
      </c>
      <c r="F17" s="314" t="s">
        <v>2227</v>
      </c>
      <c r="G17" s="314"/>
      <c r="H17" s="314"/>
      <c r="I17" s="314"/>
      <c r="J17" s="314"/>
      <c r="K17" s="312"/>
    </row>
    <row r="18" ht="15" customHeight="1">
      <c r="B18" s="315"/>
      <c r="C18" s="316"/>
      <c r="D18" s="316"/>
      <c r="E18" s="317" t="s">
        <v>2228</v>
      </c>
      <c r="F18" s="314" t="s">
        <v>2229</v>
      </c>
      <c r="G18" s="314"/>
      <c r="H18" s="314"/>
      <c r="I18" s="314"/>
      <c r="J18" s="314"/>
      <c r="K18" s="312"/>
    </row>
    <row r="19" ht="15" customHeight="1">
      <c r="B19" s="315"/>
      <c r="C19" s="316"/>
      <c r="D19" s="316"/>
      <c r="E19" s="317" t="s">
        <v>149</v>
      </c>
      <c r="F19" s="314" t="s">
        <v>2230</v>
      </c>
      <c r="G19" s="314"/>
      <c r="H19" s="314"/>
      <c r="I19" s="314"/>
      <c r="J19" s="314"/>
      <c r="K19" s="312"/>
    </row>
    <row r="20" ht="15" customHeight="1">
      <c r="B20" s="315"/>
      <c r="C20" s="316"/>
      <c r="D20" s="316"/>
      <c r="E20" s="317" t="s">
        <v>203</v>
      </c>
      <c r="F20" s="314" t="s">
        <v>2052</v>
      </c>
      <c r="G20" s="314"/>
      <c r="H20" s="314"/>
      <c r="I20" s="314"/>
      <c r="J20" s="314"/>
      <c r="K20" s="312"/>
    </row>
    <row r="21" ht="15" customHeight="1">
      <c r="B21" s="315"/>
      <c r="C21" s="316"/>
      <c r="D21" s="316"/>
      <c r="E21" s="317" t="s">
        <v>83</v>
      </c>
      <c r="F21" s="314" t="s">
        <v>2231</v>
      </c>
      <c r="G21" s="314"/>
      <c r="H21" s="314"/>
      <c r="I21" s="314"/>
      <c r="J21" s="314"/>
      <c r="K21" s="312"/>
    </row>
    <row r="22" ht="12.75" customHeight="1">
      <c r="B22" s="315"/>
      <c r="C22" s="316"/>
      <c r="D22" s="316"/>
      <c r="E22" s="316"/>
      <c r="F22" s="316"/>
      <c r="G22" s="316"/>
      <c r="H22" s="316"/>
      <c r="I22" s="316"/>
      <c r="J22" s="316"/>
      <c r="K22" s="312"/>
    </row>
    <row r="23" ht="15" customHeight="1">
      <c r="B23" s="315"/>
      <c r="C23" s="314" t="s">
        <v>2232</v>
      </c>
      <c r="D23" s="314"/>
      <c r="E23" s="314"/>
      <c r="F23" s="314"/>
      <c r="G23" s="314"/>
      <c r="H23" s="314"/>
      <c r="I23" s="314"/>
      <c r="J23" s="314"/>
      <c r="K23" s="312"/>
    </row>
    <row r="24" ht="15" customHeight="1">
      <c r="B24" s="315"/>
      <c r="C24" s="314" t="s">
        <v>2233</v>
      </c>
      <c r="D24" s="314"/>
      <c r="E24" s="314"/>
      <c r="F24" s="314"/>
      <c r="G24" s="314"/>
      <c r="H24" s="314"/>
      <c r="I24" s="314"/>
      <c r="J24" s="314"/>
      <c r="K24" s="312"/>
    </row>
    <row r="25" ht="15" customHeight="1">
      <c r="B25" s="315"/>
      <c r="C25" s="314"/>
      <c r="D25" s="314" t="s">
        <v>2234</v>
      </c>
      <c r="E25" s="314"/>
      <c r="F25" s="314"/>
      <c r="G25" s="314"/>
      <c r="H25" s="314"/>
      <c r="I25" s="314"/>
      <c r="J25" s="314"/>
      <c r="K25" s="312"/>
    </row>
    <row r="26" ht="15" customHeight="1">
      <c r="B26" s="315"/>
      <c r="C26" s="316"/>
      <c r="D26" s="314" t="s">
        <v>2235</v>
      </c>
      <c r="E26" s="314"/>
      <c r="F26" s="314"/>
      <c r="G26" s="314"/>
      <c r="H26" s="314"/>
      <c r="I26" s="314"/>
      <c r="J26" s="314"/>
      <c r="K26" s="312"/>
    </row>
    <row r="27" ht="12.75" customHeight="1">
      <c r="B27" s="315"/>
      <c r="C27" s="316"/>
      <c r="D27" s="316"/>
      <c r="E27" s="316"/>
      <c r="F27" s="316"/>
      <c r="G27" s="316"/>
      <c r="H27" s="316"/>
      <c r="I27" s="316"/>
      <c r="J27" s="316"/>
      <c r="K27" s="312"/>
    </row>
    <row r="28" ht="15" customHeight="1">
      <c r="B28" s="315"/>
      <c r="C28" s="316"/>
      <c r="D28" s="314" t="s">
        <v>2236</v>
      </c>
      <c r="E28" s="314"/>
      <c r="F28" s="314"/>
      <c r="G28" s="314"/>
      <c r="H28" s="314"/>
      <c r="I28" s="314"/>
      <c r="J28" s="314"/>
      <c r="K28" s="312"/>
    </row>
    <row r="29" ht="15" customHeight="1">
      <c r="B29" s="315"/>
      <c r="C29" s="316"/>
      <c r="D29" s="314" t="s">
        <v>2237</v>
      </c>
      <c r="E29" s="314"/>
      <c r="F29" s="314"/>
      <c r="G29" s="314"/>
      <c r="H29" s="314"/>
      <c r="I29" s="314"/>
      <c r="J29" s="314"/>
      <c r="K29" s="312"/>
    </row>
    <row r="30" ht="12.75" customHeight="1">
      <c r="B30" s="315"/>
      <c r="C30" s="316"/>
      <c r="D30" s="316"/>
      <c r="E30" s="316"/>
      <c r="F30" s="316"/>
      <c r="G30" s="316"/>
      <c r="H30" s="316"/>
      <c r="I30" s="316"/>
      <c r="J30" s="316"/>
      <c r="K30" s="312"/>
    </row>
    <row r="31" ht="15" customHeight="1">
      <c r="B31" s="315"/>
      <c r="C31" s="316"/>
      <c r="D31" s="314" t="s">
        <v>2238</v>
      </c>
      <c r="E31" s="314"/>
      <c r="F31" s="314"/>
      <c r="G31" s="314"/>
      <c r="H31" s="314"/>
      <c r="I31" s="314"/>
      <c r="J31" s="314"/>
      <c r="K31" s="312"/>
    </row>
    <row r="32" ht="15" customHeight="1">
      <c r="B32" s="315"/>
      <c r="C32" s="316"/>
      <c r="D32" s="314" t="s">
        <v>2239</v>
      </c>
      <c r="E32" s="314"/>
      <c r="F32" s="314"/>
      <c r="G32" s="314"/>
      <c r="H32" s="314"/>
      <c r="I32" s="314"/>
      <c r="J32" s="314"/>
      <c r="K32" s="312"/>
    </row>
    <row r="33" ht="15" customHeight="1">
      <c r="B33" s="315"/>
      <c r="C33" s="316"/>
      <c r="D33" s="314" t="s">
        <v>2240</v>
      </c>
      <c r="E33" s="314"/>
      <c r="F33" s="314"/>
      <c r="G33" s="314"/>
      <c r="H33" s="314"/>
      <c r="I33" s="314"/>
      <c r="J33" s="314"/>
      <c r="K33" s="312"/>
    </row>
    <row r="34" ht="15" customHeight="1">
      <c r="B34" s="315"/>
      <c r="C34" s="316"/>
      <c r="D34" s="314"/>
      <c r="E34" s="318" t="s">
        <v>170</v>
      </c>
      <c r="F34" s="314"/>
      <c r="G34" s="314" t="s">
        <v>2241</v>
      </c>
      <c r="H34" s="314"/>
      <c r="I34" s="314"/>
      <c r="J34" s="314"/>
      <c r="K34" s="312"/>
    </row>
    <row r="35" ht="30.75" customHeight="1">
      <c r="B35" s="315"/>
      <c r="C35" s="316"/>
      <c r="D35" s="314"/>
      <c r="E35" s="318" t="s">
        <v>2242</v>
      </c>
      <c r="F35" s="314"/>
      <c r="G35" s="314" t="s">
        <v>2243</v>
      </c>
      <c r="H35" s="314"/>
      <c r="I35" s="314"/>
      <c r="J35" s="314"/>
      <c r="K35" s="312"/>
    </row>
    <row r="36" ht="15" customHeight="1">
      <c r="B36" s="315"/>
      <c r="C36" s="316"/>
      <c r="D36" s="314"/>
      <c r="E36" s="318" t="s">
        <v>52</v>
      </c>
      <c r="F36" s="314"/>
      <c r="G36" s="314" t="s">
        <v>2244</v>
      </c>
      <c r="H36" s="314"/>
      <c r="I36" s="314"/>
      <c r="J36" s="314"/>
      <c r="K36" s="312"/>
    </row>
    <row r="37" ht="15" customHeight="1">
      <c r="B37" s="315"/>
      <c r="C37" s="316"/>
      <c r="D37" s="314"/>
      <c r="E37" s="318" t="s">
        <v>171</v>
      </c>
      <c r="F37" s="314"/>
      <c r="G37" s="314" t="s">
        <v>2245</v>
      </c>
      <c r="H37" s="314"/>
      <c r="I37" s="314"/>
      <c r="J37" s="314"/>
      <c r="K37" s="312"/>
    </row>
    <row r="38" ht="15" customHeight="1">
      <c r="B38" s="315"/>
      <c r="C38" s="316"/>
      <c r="D38" s="314"/>
      <c r="E38" s="318" t="s">
        <v>172</v>
      </c>
      <c r="F38" s="314"/>
      <c r="G38" s="314" t="s">
        <v>2246</v>
      </c>
      <c r="H38" s="314"/>
      <c r="I38" s="314"/>
      <c r="J38" s="314"/>
      <c r="K38" s="312"/>
    </row>
    <row r="39" ht="15" customHeight="1">
      <c r="B39" s="315"/>
      <c r="C39" s="316"/>
      <c r="D39" s="314"/>
      <c r="E39" s="318" t="s">
        <v>173</v>
      </c>
      <c r="F39" s="314"/>
      <c r="G39" s="314" t="s">
        <v>2247</v>
      </c>
      <c r="H39" s="314"/>
      <c r="I39" s="314"/>
      <c r="J39" s="314"/>
      <c r="K39" s="312"/>
    </row>
    <row r="40" ht="15" customHeight="1">
      <c r="B40" s="315"/>
      <c r="C40" s="316"/>
      <c r="D40" s="314"/>
      <c r="E40" s="318" t="s">
        <v>2248</v>
      </c>
      <c r="F40" s="314"/>
      <c r="G40" s="314" t="s">
        <v>2249</v>
      </c>
      <c r="H40" s="314"/>
      <c r="I40" s="314"/>
      <c r="J40" s="314"/>
      <c r="K40" s="312"/>
    </row>
    <row r="41" ht="15" customHeight="1">
      <c r="B41" s="315"/>
      <c r="C41" s="316"/>
      <c r="D41" s="314"/>
      <c r="E41" s="318"/>
      <c r="F41" s="314"/>
      <c r="G41" s="314" t="s">
        <v>2250</v>
      </c>
      <c r="H41" s="314"/>
      <c r="I41" s="314"/>
      <c r="J41" s="314"/>
      <c r="K41" s="312"/>
    </row>
    <row r="42" ht="15" customHeight="1">
      <c r="B42" s="315"/>
      <c r="C42" s="316"/>
      <c r="D42" s="314"/>
      <c r="E42" s="318" t="s">
        <v>2251</v>
      </c>
      <c r="F42" s="314"/>
      <c r="G42" s="314" t="s">
        <v>2252</v>
      </c>
      <c r="H42" s="314"/>
      <c r="I42" s="314"/>
      <c r="J42" s="314"/>
      <c r="K42" s="312"/>
    </row>
    <row r="43" ht="15" customHeight="1">
      <c r="B43" s="315"/>
      <c r="C43" s="316"/>
      <c r="D43" s="314"/>
      <c r="E43" s="318" t="s">
        <v>175</v>
      </c>
      <c r="F43" s="314"/>
      <c r="G43" s="314" t="s">
        <v>2253</v>
      </c>
      <c r="H43" s="314"/>
      <c r="I43" s="314"/>
      <c r="J43" s="314"/>
      <c r="K43" s="312"/>
    </row>
    <row r="44" ht="12.75" customHeight="1">
      <c r="B44" s="315"/>
      <c r="C44" s="316"/>
      <c r="D44" s="314"/>
      <c r="E44" s="314"/>
      <c r="F44" s="314"/>
      <c r="G44" s="314"/>
      <c r="H44" s="314"/>
      <c r="I44" s="314"/>
      <c r="J44" s="314"/>
      <c r="K44" s="312"/>
    </row>
    <row r="45" ht="15" customHeight="1">
      <c r="B45" s="315"/>
      <c r="C45" s="316"/>
      <c r="D45" s="314" t="s">
        <v>2254</v>
      </c>
      <c r="E45" s="314"/>
      <c r="F45" s="314"/>
      <c r="G45" s="314"/>
      <c r="H45" s="314"/>
      <c r="I45" s="314"/>
      <c r="J45" s="314"/>
      <c r="K45" s="312"/>
    </row>
    <row r="46" ht="15" customHeight="1">
      <c r="B46" s="315"/>
      <c r="C46" s="316"/>
      <c r="D46" s="316"/>
      <c r="E46" s="314" t="s">
        <v>2255</v>
      </c>
      <c r="F46" s="314"/>
      <c r="G46" s="314"/>
      <c r="H46" s="314"/>
      <c r="I46" s="314"/>
      <c r="J46" s="314"/>
      <c r="K46" s="312"/>
    </row>
    <row r="47" ht="15" customHeight="1">
      <c r="B47" s="315"/>
      <c r="C47" s="316"/>
      <c r="D47" s="316"/>
      <c r="E47" s="314" t="s">
        <v>2256</v>
      </c>
      <c r="F47" s="314"/>
      <c r="G47" s="314"/>
      <c r="H47" s="314"/>
      <c r="I47" s="314"/>
      <c r="J47" s="314"/>
      <c r="K47" s="312"/>
    </row>
    <row r="48" ht="15" customHeight="1">
      <c r="B48" s="315"/>
      <c r="C48" s="316"/>
      <c r="D48" s="316"/>
      <c r="E48" s="314" t="s">
        <v>2257</v>
      </c>
      <c r="F48" s="314"/>
      <c r="G48" s="314"/>
      <c r="H48" s="314"/>
      <c r="I48" s="314"/>
      <c r="J48" s="314"/>
      <c r="K48" s="312"/>
    </row>
    <row r="49" ht="15" customHeight="1">
      <c r="B49" s="315"/>
      <c r="C49" s="316"/>
      <c r="D49" s="314" t="s">
        <v>2258</v>
      </c>
      <c r="E49" s="314"/>
      <c r="F49" s="314"/>
      <c r="G49" s="314"/>
      <c r="H49" s="314"/>
      <c r="I49" s="314"/>
      <c r="J49" s="314"/>
      <c r="K49" s="312"/>
    </row>
    <row r="50" ht="25.5" customHeight="1">
      <c r="B50" s="310"/>
      <c r="C50" s="311" t="s">
        <v>2259</v>
      </c>
      <c r="D50" s="311"/>
      <c r="E50" s="311"/>
      <c r="F50" s="311"/>
      <c r="G50" s="311"/>
      <c r="H50" s="311"/>
      <c r="I50" s="311"/>
      <c r="J50" s="311"/>
      <c r="K50" s="312"/>
    </row>
    <row r="51" ht="5.25" customHeight="1">
      <c r="B51" s="310"/>
      <c r="C51" s="313"/>
      <c r="D51" s="313"/>
      <c r="E51" s="313"/>
      <c r="F51" s="313"/>
      <c r="G51" s="313"/>
      <c r="H51" s="313"/>
      <c r="I51" s="313"/>
      <c r="J51" s="313"/>
      <c r="K51" s="312"/>
    </row>
    <row r="52" ht="15" customHeight="1">
      <c r="B52" s="310"/>
      <c r="C52" s="314" t="s">
        <v>2260</v>
      </c>
      <c r="D52" s="314"/>
      <c r="E52" s="314"/>
      <c r="F52" s="314"/>
      <c r="G52" s="314"/>
      <c r="H52" s="314"/>
      <c r="I52" s="314"/>
      <c r="J52" s="314"/>
      <c r="K52" s="312"/>
    </row>
    <row r="53" ht="15" customHeight="1">
      <c r="B53" s="310"/>
      <c r="C53" s="314" t="s">
        <v>2261</v>
      </c>
      <c r="D53" s="314"/>
      <c r="E53" s="314"/>
      <c r="F53" s="314"/>
      <c r="G53" s="314"/>
      <c r="H53" s="314"/>
      <c r="I53" s="314"/>
      <c r="J53" s="314"/>
      <c r="K53" s="312"/>
    </row>
    <row r="54" ht="12.75" customHeight="1">
      <c r="B54" s="310"/>
      <c r="C54" s="314"/>
      <c r="D54" s="314"/>
      <c r="E54" s="314"/>
      <c r="F54" s="314"/>
      <c r="G54" s="314"/>
      <c r="H54" s="314"/>
      <c r="I54" s="314"/>
      <c r="J54" s="314"/>
      <c r="K54" s="312"/>
    </row>
    <row r="55" ht="15" customHeight="1">
      <c r="B55" s="310"/>
      <c r="C55" s="314" t="s">
        <v>2262</v>
      </c>
      <c r="D55" s="314"/>
      <c r="E55" s="314"/>
      <c r="F55" s="314"/>
      <c r="G55" s="314"/>
      <c r="H55" s="314"/>
      <c r="I55" s="314"/>
      <c r="J55" s="314"/>
      <c r="K55" s="312"/>
    </row>
    <row r="56" ht="15" customHeight="1">
      <c r="B56" s="310"/>
      <c r="C56" s="316"/>
      <c r="D56" s="314" t="s">
        <v>2263</v>
      </c>
      <c r="E56" s="314"/>
      <c r="F56" s="314"/>
      <c r="G56" s="314"/>
      <c r="H56" s="314"/>
      <c r="I56" s="314"/>
      <c r="J56" s="314"/>
      <c r="K56" s="312"/>
    </row>
    <row r="57" ht="15" customHeight="1">
      <c r="B57" s="310"/>
      <c r="C57" s="316"/>
      <c r="D57" s="314" t="s">
        <v>2264</v>
      </c>
      <c r="E57" s="314"/>
      <c r="F57" s="314"/>
      <c r="G57" s="314"/>
      <c r="H57" s="314"/>
      <c r="I57" s="314"/>
      <c r="J57" s="314"/>
      <c r="K57" s="312"/>
    </row>
    <row r="58" ht="15" customHeight="1">
      <c r="B58" s="310"/>
      <c r="C58" s="316"/>
      <c r="D58" s="314" t="s">
        <v>2265</v>
      </c>
      <c r="E58" s="314"/>
      <c r="F58" s="314"/>
      <c r="G58" s="314"/>
      <c r="H58" s="314"/>
      <c r="I58" s="314"/>
      <c r="J58" s="314"/>
      <c r="K58" s="312"/>
    </row>
    <row r="59" ht="15" customHeight="1">
      <c r="B59" s="310"/>
      <c r="C59" s="316"/>
      <c r="D59" s="314" t="s">
        <v>2266</v>
      </c>
      <c r="E59" s="314"/>
      <c r="F59" s="314"/>
      <c r="G59" s="314"/>
      <c r="H59" s="314"/>
      <c r="I59" s="314"/>
      <c r="J59" s="314"/>
      <c r="K59" s="312"/>
    </row>
    <row r="60" ht="15" customHeight="1">
      <c r="B60" s="310"/>
      <c r="C60" s="316"/>
      <c r="D60" s="319" t="s">
        <v>2267</v>
      </c>
      <c r="E60" s="319"/>
      <c r="F60" s="319"/>
      <c r="G60" s="319"/>
      <c r="H60" s="319"/>
      <c r="I60" s="319"/>
      <c r="J60" s="319"/>
      <c r="K60" s="312"/>
    </row>
    <row r="61" ht="15" customHeight="1">
      <c r="B61" s="310"/>
      <c r="C61" s="316"/>
      <c r="D61" s="314" t="s">
        <v>2268</v>
      </c>
      <c r="E61" s="314"/>
      <c r="F61" s="314"/>
      <c r="G61" s="314"/>
      <c r="H61" s="314"/>
      <c r="I61" s="314"/>
      <c r="J61" s="314"/>
      <c r="K61" s="312"/>
    </row>
    <row r="62" ht="12.75" customHeight="1">
      <c r="B62" s="310"/>
      <c r="C62" s="316"/>
      <c r="D62" s="316"/>
      <c r="E62" s="320"/>
      <c r="F62" s="316"/>
      <c r="G62" s="316"/>
      <c r="H62" s="316"/>
      <c r="I62" s="316"/>
      <c r="J62" s="316"/>
      <c r="K62" s="312"/>
    </row>
    <row r="63" ht="15" customHeight="1">
      <c r="B63" s="310"/>
      <c r="C63" s="316"/>
      <c r="D63" s="314" t="s">
        <v>2269</v>
      </c>
      <c r="E63" s="314"/>
      <c r="F63" s="314"/>
      <c r="G63" s="314"/>
      <c r="H63" s="314"/>
      <c r="I63" s="314"/>
      <c r="J63" s="314"/>
      <c r="K63" s="312"/>
    </row>
    <row r="64" ht="15" customHeight="1">
      <c r="B64" s="310"/>
      <c r="C64" s="316"/>
      <c r="D64" s="319" t="s">
        <v>2270</v>
      </c>
      <c r="E64" s="319"/>
      <c r="F64" s="319"/>
      <c r="G64" s="319"/>
      <c r="H64" s="319"/>
      <c r="I64" s="319"/>
      <c r="J64" s="319"/>
      <c r="K64" s="312"/>
    </row>
    <row r="65" ht="15" customHeight="1">
      <c r="B65" s="310"/>
      <c r="C65" s="316"/>
      <c r="D65" s="314" t="s">
        <v>2271</v>
      </c>
      <c r="E65" s="314"/>
      <c r="F65" s="314"/>
      <c r="G65" s="314"/>
      <c r="H65" s="314"/>
      <c r="I65" s="314"/>
      <c r="J65" s="314"/>
      <c r="K65" s="312"/>
    </row>
    <row r="66" ht="15" customHeight="1">
      <c r="B66" s="310"/>
      <c r="C66" s="316"/>
      <c r="D66" s="314" t="s">
        <v>2272</v>
      </c>
      <c r="E66" s="314"/>
      <c r="F66" s="314"/>
      <c r="G66" s="314"/>
      <c r="H66" s="314"/>
      <c r="I66" s="314"/>
      <c r="J66" s="314"/>
      <c r="K66" s="312"/>
    </row>
    <row r="67" ht="15" customHeight="1">
      <c r="B67" s="310"/>
      <c r="C67" s="316"/>
      <c r="D67" s="314" t="s">
        <v>2273</v>
      </c>
      <c r="E67" s="314"/>
      <c r="F67" s="314"/>
      <c r="G67" s="314"/>
      <c r="H67" s="314"/>
      <c r="I67" s="314"/>
      <c r="J67" s="314"/>
      <c r="K67" s="312"/>
    </row>
    <row r="68" ht="15" customHeight="1">
      <c r="B68" s="310"/>
      <c r="C68" s="316"/>
      <c r="D68" s="314" t="s">
        <v>2274</v>
      </c>
      <c r="E68" s="314"/>
      <c r="F68" s="314"/>
      <c r="G68" s="314"/>
      <c r="H68" s="314"/>
      <c r="I68" s="314"/>
      <c r="J68" s="314"/>
      <c r="K68" s="312"/>
    </row>
    <row r="69" ht="12.75" customHeight="1">
      <c r="B69" s="321"/>
      <c r="C69" s="322"/>
      <c r="D69" s="322"/>
      <c r="E69" s="322"/>
      <c r="F69" s="322"/>
      <c r="G69" s="322"/>
      <c r="H69" s="322"/>
      <c r="I69" s="322"/>
      <c r="J69" s="322"/>
      <c r="K69" s="323"/>
    </row>
    <row r="70" ht="18.75" customHeight="1">
      <c r="B70" s="324"/>
      <c r="C70" s="324"/>
      <c r="D70" s="324"/>
      <c r="E70" s="324"/>
      <c r="F70" s="324"/>
      <c r="G70" s="324"/>
      <c r="H70" s="324"/>
      <c r="I70" s="324"/>
      <c r="J70" s="324"/>
      <c r="K70" s="325"/>
    </row>
    <row r="71" ht="18.75" customHeight="1">
      <c r="B71" s="325"/>
      <c r="C71" s="325"/>
      <c r="D71" s="325"/>
      <c r="E71" s="325"/>
      <c r="F71" s="325"/>
      <c r="G71" s="325"/>
      <c r="H71" s="325"/>
      <c r="I71" s="325"/>
      <c r="J71" s="325"/>
      <c r="K71" s="325"/>
    </row>
    <row r="72" ht="7.5" customHeight="1">
      <c r="B72" s="326"/>
      <c r="C72" s="327"/>
      <c r="D72" s="327"/>
      <c r="E72" s="327"/>
      <c r="F72" s="327"/>
      <c r="G72" s="327"/>
      <c r="H72" s="327"/>
      <c r="I72" s="327"/>
      <c r="J72" s="327"/>
      <c r="K72" s="328"/>
    </row>
    <row r="73" ht="45" customHeight="1">
      <c r="B73" s="329"/>
      <c r="C73" s="330" t="s">
        <v>2275</v>
      </c>
      <c r="D73" s="330"/>
      <c r="E73" s="330"/>
      <c r="F73" s="330"/>
      <c r="G73" s="330"/>
      <c r="H73" s="330"/>
      <c r="I73" s="330"/>
      <c r="J73" s="330"/>
      <c r="K73" s="331"/>
    </row>
    <row r="74" ht="17.25" customHeight="1">
      <c r="B74" s="329"/>
      <c r="C74" s="332" t="s">
        <v>2276</v>
      </c>
      <c r="D74" s="332"/>
      <c r="E74" s="332"/>
      <c r="F74" s="332" t="s">
        <v>2277</v>
      </c>
      <c r="G74" s="333"/>
      <c r="H74" s="332" t="s">
        <v>171</v>
      </c>
      <c r="I74" s="332" t="s">
        <v>56</v>
      </c>
      <c r="J74" s="332" t="s">
        <v>2278</v>
      </c>
      <c r="K74" s="331"/>
    </row>
    <row r="75" ht="17.25" customHeight="1">
      <c r="B75" s="329"/>
      <c r="C75" s="334" t="s">
        <v>2279</v>
      </c>
      <c r="D75" s="334"/>
      <c r="E75" s="334"/>
      <c r="F75" s="335" t="s">
        <v>2280</v>
      </c>
      <c r="G75" s="336"/>
      <c r="H75" s="334"/>
      <c r="I75" s="334"/>
      <c r="J75" s="334" t="s">
        <v>2281</v>
      </c>
      <c r="K75" s="331"/>
    </row>
    <row r="76" ht="5.25" customHeight="1">
      <c r="B76" s="329"/>
      <c r="C76" s="337"/>
      <c r="D76" s="337"/>
      <c r="E76" s="337"/>
      <c r="F76" s="337"/>
      <c r="G76" s="338"/>
      <c r="H76" s="337"/>
      <c r="I76" s="337"/>
      <c r="J76" s="337"/>
      <c r="K76" s="331"/>
    </row>
    <row r="77" ht="15" customHeight="1">
      <c r="B77" s="329"/>
      <c r="C77" s="318" t="s">
        <v>52</v>
      </c>
      <c r="D77" s="337"/>
      <c r="E77" s="337"/>
      <c r="F77" s="339" t="s">
        <v>2282</v>
      </c>
      <c r="G77" s="338"/>
      <c r="H77" s="318" t="s">
        <v>2283</v>
      </c>
      <c r="I77" s="318" t="s">
        <v>2284</v>
      </c>
      <c r="J77" s="318">
        <v>20</v>
      </c>
      <c r="K77" s="331"/>
    </row>
    <row r="78" ht="15" customHeight="1">
      <c r="B78" s="329"/>
      <c r="C78" s="318" t="s">
        <v>2285</v>
      </c>
      <c r="D78" s="318"/>
      <c r="E78" s="318"/>
      <c r="F78" s="339" t="s">
        <v>2282</v>
      </c>
      <c r="G78" s="338"/>
      <c r="H78" s="318" t="s">
        <v>2286</v>
      </c>
      <c r="I78" s="318" t="s">
        <v>2284</v>
      </c>
      <c r="J78" s="318">
        <v>120</v>
      </c>
      <c r="K78" s="331"/>
    </row>
    <row r="79" ht="15" customHeight="1">
      <c r="B79" s="340"/>
      <c r="C79" s="318" t="s">
        <v>2287</v>
      </c>
      <c r="D79" s="318"/>
      <c r="E79" s="318"/>
      <c r="F79" s="339" t="s">
        <v>2288</v>
      </c>
      <c r="G79" s="338"/>
      <c r="H79" s="318" t="s">
        <v>2289</v>
      </c>
      <c r="I79" s="318" t="s">
        <v>2284</v>
      </c>
      <c r="J79" s="318">
        <v>50</v>
      </c>
      <c r="K79" s="331"/>
    </row>
    <row r="80" ht="15" customHeight="1">
      <c r="B80" s="340"/>
      <c r="C80" s="318" t="s">
        <v>2290</v>
      </c>
      <c r="D80" s="318"/>
      <c r="E80" s="318"/>
      <c r="F80" s="339" t="s">
        <v>2282</v>
      </c>
      <c r="G80" s="338"/>
      <c r="H80" s="318" t="s">
        <v>2291</v>
      </c>
      <c r="I80" s="318" t="s">
        <v>2292</v>
      </c>
      <c r="J80" s="318"/>
      <c r="K80" s="331"/>
    </row>
    <row r="81" ht="15" customHeight="1">
      <c r="B81" s="340"/>
      <c r="C81" s="341" t="s">
        <v>2293</v>
      </c>
      <c r="D81" s="341"/>
      <c r="E81" s="341"/>
      <c r="F81" s="342" t="s">
        <v>2288</v>
      </c>
      <c r="G81" s="341"/>
      <c r="H81" s="341" t="s">
        <v>2294</v>
      </c>
      <c r="I81" s="341" t="s">
        <v>2284</v>
      </c>
      <c r="J81" s="341">
        <v>15</v>
      </c>
      <c r="K81" s="331"/>
    </row>
    <row r="82" ht="15" customHeight="1">
      <c r="B82" s="340"/>
      <c r="C82" s="341" t="s">
        <v>2295</v>
      </c>
      <c r="D82" s="341"/>
      <c r="E82" s="341"/>
      <c r="F82" s="342" t="s">
        <v>2288</v>
      </c>
      <c r="G82" s="341"/>
      <c r="H82" s="341" t="s">
        <v>2296</v>
      </c>
      <c r="I82" s="341" t="s">
        <v>2284</v>
      </c>
      <c r="J82" s="341">
        <v>15</v>
      </c>
      <c r="K82" s="331"/>
    </row>
    <row r="83" ht="15" customHeight="1">
      <c r="B83" s="340"/>
      <c r="C83" s="341" t="s">
        <v>2297</v>
      </c>
      <c r="D83" s="341"/>
      <c r="E83" s="341"/>
      <c r="F83" s="342" t="s">
        <v>2288</v>
      </c>
      <c r="G83" s="341"/>
      <c r="H83" s="341" t="s">
        <v>2298</v>
      </c>
      <c r="I83" s="341" t="s">
        <v>2284</v>
      </c>
      <c r="J83" s="341">
        <v>20</v>
      </c>
      <c r="K83" s="331"/>
    </row>
    <row r="84" ht="15" customHeight="1">
      <c r="B84" s="340"/>
      <c r="C84" s="341" t="s">
        <v>2299</v>
      </c>
      <c r="D84" s="341"/>
      <c r="E84" s="341"/>
      <c r="F84" s="342" t="s">
        <v>2288</v>
      </c>
      <c r="G84" s="341"/>
      <c r="H84" s="341" t="s">
        <v>2300</v>
      </c>
      <c r="I84" s="341" t="s">
        <v>2284</v>
      </c>
      <c r="J84" s="341">
        <v>20</v>
      </c>
      <c r="K84" s="331"/>
    </row>
    <row r="85" ht="15" customHeight="1">
      <c r="B85" s="340"/>
      <c r="C85" s="318" t="s">
        <v>2301</v>
      </c>
      <c r="D85" s="318"/>
      <c r="E85" s="318"/>
      <c r="F85" s="339" t="s">
        <v>2288</v>
      </c>
      <c r="G85" s="338"/>
      <c r="H85" s="318" t="s">
        <v>2302</v>
      </c>
      <c r="I85" s="318" t="s">
        <v>2284</v>
      </c>
      <c r="J85" s="318">
        <v>50</v>
      </c>
      <c r="K85" s="331"/>
    </row>
    <row r="86" ht="15" customHeight="1">
      <c r="B86" s="340"/>
      <c r="C86" s="318" t="s">
        <v>2303</v>
      </c>
      <c r="D86" s="318"/>
      <c r="E86" s="318"/>
      <c r="F86" s="339" t="s">
        <v>2288</v>
      </c>
      <c r="G86" s="338"/>
      <c r="H86" s="318" t="s">
        <v>2304</v>
      </c>
      <c r="I86" s="318" t="s">
        <v>2284</v>
      </c>
      <c r="J86" s="318">
        <v>20</v>
      </c>
      <c r="K86" s="331"/>
    </row>
    <row r="87" ht="15" customHeight="1">
      <c r="B87" s="340"/>
      <c r="C87" s="318" t="s">
        <v>2305</v>
      </c>
      <c r="D87" s="318"/>
      <c r="E87" s="318"/>
      <c r="F87" s="339" t="s">
        <v>2288</v>
      </c>
      <c r="G87" s="338"/>
      <c r="H87" s="318" t="s">
        <v>2306</v>
      </c>
      <c r="I87" s="318" t="s">
        <v>2284</v>
      </c>
      <c r="J87" s="318">
        <v>20</v>
      </c>
      <c r="K87" s="331"/>
    </row>
    <row r="88" ht="15" customHeight="1">
      <c r="B88" s="340"/>
      <c r="C88" s="318" t="s">
        <v>2307</v>
      </c>
      <c r="D88" s="318"/>
      <c r="E88" s="318"/>
      <c r="F88" s="339" t="s">
        <v>2288</v>
      </c>
      <c r="G88" s="338"/>
      <c r="H88" s="318" t="s">
        <v>2308</v>
      </c>
      <c r="I88" s="318" t="s">
        <v>2284</v>
      </c>
      <c r="J88" s="318">
        <v>50</v>
      </c>
      <c r="K88" s="331"/>
    </row>
    <row r="89" ht="15" customHeight="1">
      <c r="B89" s="340"/>
      <c r="C89" s="318" t="s">
        <v>2309</v>
      </c>
      <c r="D89" s="318"/>
      <c r="E89" s="318"/>
      <c r="F89" s="339" t="s">
        <v>2288</v>
      </c>
      <c r="G89" s="338"/>
      <c r="H89" s="318" t="s">
        <v>2309</v>
      </c>
      <c r="I89" s="318" t="s">
        <v>2284</v>
      </c>
      <c r="J89" s="318">
        <v>50</v>
      </c>
      <c r="K89" s="331"/>
    </row>
    <row r="90" ht="15" customHeight="1">
      <c r="B90" s="340"/>
      <c r="C90" s="318" t="s">
        <v>176</v>
      </c>
      <c r="D90" s="318"/>
      <c r="E90" s="318"/>
      <c r="F90" s="339" t="s">
        <v>2288</v>
      </c>
      <c r="G90" s="338"/>
      <c r="H90" s="318" t="s">
        <v>2310</v>
      </c>
      <c r="I90" s="318" t="s">
        <v>2284</v>
      </c>
      <c r="J90" s="318">
        <v>255</v>
      </c>
      <c r="K90" s="331"/>
    </row>
    <row r="91" ht="15" customHeight="1">
      <c r="B91" s="340"/>
      <c r="C91" s="318" t="s">
        <v>2311</v>
      </c>
      <c r="D91" s="318"/>
      <c r="E91" s="318"/>
      <c r="F91" s="339" t="s">
        <v>2282</v>
      </c>
      <c r="G91" s="338"/>
      <c r="H91" s="318" t="s">
        <v>2312</v>
      </c>
      <c r="I91" s="318" t="s">
        <v>2313</v>
      </c>
      <c r="J91" s="318"/>
      <c r="K91" s="331"/>
    </row>
    <row r="92" ht="15" customHeight="1">
      <c r="B92" s="340"/>
      <c r="C92" s="318" t="s">
        <v>2314</v>
      </c>
      <c r="D92" s="318"/>
      <c r="E92" s="318"/>
      <c r="F92" s="339" t="s">
        <v>2282</v>
      </c>
      <c r="G92" s="338"/>
      <c r="H92" s="318" t="s">
        <v>2315</v>
      </c>
      <c r="I92" s="318" t="s">
        <v>2316</v>
      </c>
      <c r="J92" s="318"/>
      <c r="K92" s="331"/>
    </row>
    <row r="93" ht="15" customHeight="1">
      <c r="B93" s="340"/>
      <c r="C93" s="318" t="s">
        <v>2317</v>
      </c>
      <c r="D93" s="318"/>
      <c r="E93" s="318"/>
      <c r="F93" s="339" t="s">
        <v>2282</v>
      </c>
      <c r="G93" s="338"/>
      <c r="H93" s="318" t="s">
        <v>2317</v>
      </c>
      <c r="I93" s="318" t="s">
        <v>2316</v>
      </c>
      <c r="J93" s="318"/>
      <c r="K93" s="331"/>
    </row>
    <row r="94" ht="15" customHeight="1">
      <c r="B94" s="340"/>
      <c r="C94" s="318" t="s">
        <v>37</v>
      </c>
      <c r="D94" s="318"/>
      <c r="E94" s="318"/>
      <c r="F94" s="339" t="s">
        <v>2282</v>
      </c>
      <c r="G94" s="338"/>
      <c r="H94" s="318" t="s">
        <v>2318</v>
      </c>
      <c r="I94" s="318" t="s">
        <v>2316</v>
      </c>
      <c r="J94" s="318"/>
      <c r="K94" s="331"/>
    </row>
    <row r="95" ht="15" customHeight="1">
      <c r="B95" s="340"/>
      <c r="C95" s="318" t="s">
        <v>47</v>
      </c>
      <c r="D95" s="318"/>
      <c r="E95" s="318"/>
      <c r="F95" s="339" t="s">
        <v>2282</v>
      </c>
      <c r="G95" s="338"/>
      <c r="H95" s="318" t="s">
        <v>2319</v>
      </c>
      <c r="I95" s="318" t="s">
        <v>2316</v>
      </c>
      <c r="J95" s="318"/>
      <c r="K95" s="331"/>
    </row>
    <row r="96" ht="15" customHeight="1">
      <c r="B96" s="343"/>
      <c r="C96" s="344"/>
      <c r="D96" s="344"/>
      <c r="E96" s="344"/>
      <c r="F96" s="344"/>
      <c r="G96" s="344"/>
      <c r="H96" s="344"/>
      <c r="I96" s="344"/>
      <c r="J96" s="344"/>
      <c r="K96" s="345"/>
    </row>
    <row r="97" ht="18.75" customHeight="1">
      <c r="B97" s="346"/>
      <c r="C97" s="347"/>
      <c r="D97" s="347"/>
      <c r="E97" s="347"/>
      <c r="F97" s="347"/>
      <c r="G97" s="347"/>
      <c r="H97" s="347"/>
      <c r="I97" s="347"/>
      <c r="J97" s="347"/>
      <c r="K97" s="346"/>
    </row>
    <row r="98" ht="18.75" customHeight="1">
      <c r="B98" s="325"/>
      <c r="C98" s="325"/>
      <c r="D98" s="325"/>
      <c r="E98" s="325"/>
      <c r="F98" s="325"/>
      <c r="G98" s="325"/>
      <c r="H98" s="325"/>
      <c r="I98" s="325"/>
      <c r="J98" s="325"/>
      <c r="K98" s="325"/>
    </row>
    <row r="99" ht="7.5" customHeight="1">
      <c r="B99" s="326"/>
      <c r="C99" s="327"/>
      <c r="D99" s="327"/>
      <c r="E99" s="327"/>
      <c r="F99" s="327"/>
      <c r="G99" s="327"/>
      <c r="H99" s="327"/>
      <c r="I99" s="327"/>
      <c r="J99" s="327"/>
      <c r="K99" s="328"/>
    </row>
    <row r="100" ht="45" customHeight="1">
      <c r="B100" s="329"/>
      <c r="C100" s="330" t="s">
        <v>2320</v>
      </c>
      <c r="D100" s="330"/>
      <c r="E100" s="330"/>
      <c r="F100" s="330"/>
      <c r="G100" s="330"/>
      <c r="H100" s="330"/>
      <c r="I100" s="330"/>
      <c r="J100" s="330"/>
      <c r="K100" s="331"/>
    </row>
    <row r="101" ht="17.25" customHeight="1">
      <c r="B101" s="329"/>
      <c r="C101" s="332" t="s">
        <v>2276</v>
      </c>
      <c r="D101" s="332"/>
      <c r="E101" s="332"/>
      <c r="F101" s="332" t="s">
        <v>2277</v>
      </c>
      <c r="G101" s="333"/>
      <c r="H101" s="332" t="s">
        <v>171</v>
      </c>
      <c r="I101" s="332" t="s">
        <v>56</v>
      </c>
      <c r="J101" s="332" t="s">
        <v>2278</v>
      </c>
      <c r="K101" s="331"/>
    </row>
    <row r="102" ht="17.25" customHeight="1">
      <c r="B102" s="329"/>
      <c r="C102" s="334" t="s">
        <v>2279</v>
      </c>
      <c r="D102" s="334"/>
      <c r="E102" s="334"/>
      <c r="F102" s="335" t="s">
        <v>2280</v>
      </c>
      <c r="G102" s="336"/>
      <c r="H102" s="334"/>
      <c r="I102" s="334"/>
      <c r="J102" s="334" t="s">
        <v>2281</v>
      </c>
      <c r="K102" s="331"/>
    </row>
    <row r="103" ht="5.25" customHeight="1">
      <c r="B103" s="329"/>
      <c r="C103" s="332"/>
      <c r="D103" s="332"/>
      <c r="E103" s="332"/>
      <c r="F103" s="332"/>
      <c r="G103" s="348"/>
      <c r="H103" s="332"/>
      <c r="I103" s="332"/>
      <c r="J103" s="332"/>
      <c r="K103" s="331"/>
    </row>
    <row r="104" ht="15" customHeight="1">
      <c r="B104" s="329"/>
      <c r="C104" s="318" t="s">
        <v>52</v>
      </c>
      <c r="D104" s="337"/>
      <c r="E104" s="337"/>
      <c r="F104" s="339" t="s">
        <v>2282</v>
      </c>
      <c r="G104" s="348"/>
      <c r="H104" s="318" t="s">
        <v>2321</v>
      </c>
      <c r="I104" s="318" t="s">
        <v>2284</v>
      </c>
      <c r="J104" s="318">
        <v>20</v>
      </c>
      <c r="K104" s="331"/>
    </row>
    <row r="105" ht="15" customHeight="1">
      <c r="B105" s="329"/>
      <c r="C105" s="318" t="s">
        <v>2285</v>
      </c>
      <c r="D105" s="318"/>
      <c r="E105" s="318"/>
      <c r="F105" s="339" t="s">
        <v>2282</v>
      </c>
      <c r="G105" s="318"/>
      <c r="H105" s="318" t="s">
        <v>2321</v>
      </c>
      <c r="I105" s="318" t="s">
        <v>2284</v>
      </c>
      <c r="J105" s="318">
        <v>120</v>
      </c>
      <c r="K105" s="331"/>
    </row>
    <row r="106" ht="15" customHeight="1">
      <c r="B106" s="340"/>
      <c r="C106" s="318" t="s">
        <v>2287</v>
      </c>
      <c r="D106" s="318"/>
      <c r="E106" s="318"/>
      <c r="F106" s="339" t="s">
        <v>2288</v>
      </c>
      <c r="G106" s="318"/>
      <c r="H106" s="318" t="s">
        <v>2321</v>
      </c>
      <c r="I106" s="318" t="s">
        <v>2284</v>
      </c>
      <c r="J106" s="318">
        <v>50</v>
      </c>
      <c r="K106" s="331"/>
    </row>
    <row r="107" ht="15" customHeight="1">
      <c r="B107" s="340"/>
      <c r="C107" s="318" t="s">
        <v>2290</v>
      </c>
      <c r="D107" s="318"/>
      <c r="E107" s="318"/>
      <c r="F107" s="339" t="s">
        <v>2282</v>
      </c>
      <c r="G107" s="318"/>
      <c r="H107" s="318" t="s">
        <v>2321</v>
      </c>
      <c r="I107" s="318" t="s">
        <v>2292</v>
      </c>
      <c r="J107" s="318"/>
      <c r="K107" s="331"/>
    </row>
    <row r="108" ht="15" customHeight="1">
      <c r="B108" s="340"/>
      <c r="C108" s="318" t="s">
        <v>2301</v>
      </c>
      <c r="D108" s="318"/>
      <c r="E108" s="318"/>
      <c r="F108" s="339" t="s">
        <v>2288</v>
      </c>
      <c r="G108" s="318"/>
      <c r="H108" s="318" t="s">
        <v>2321</v>
      </c>
      <c r="I108" s="318" t="s">
        <v>2284</v>
      </c>
      <c r="J108" s="318">
        <v>50</v>
      </c>
      <c r="K108" s="331"/>
    </row>
    <row r="109" ht="15" customHeight="1">
      <c r="B109" s="340"/>
      <c r="C109" s="318" t="s">
        <v>2309</v>
      </c>
      <c r="D109" s="318"/>
      <c r="E109" s="318"/>
      <c r="F109" s="339" t="s">
        <v>2288</v>
      </c>
      <c r="G109" s="318"/>
      <c r="H109" s="318" t="s">
        <v>2321</v>
      </c>
      <c r="I109" s="318" t="s">
        <v>2284</v>
      </c>
      <c r="J109" s="318">
        <v>50</v>
      </c>
      <c r="K109" s="331"/>
    </row>
    <row r="110" ht="15" customHeight="1">
      <c r="B110" s="340"/>
      <c r="C110" s="318" t="s">
        <v>2307</v>
      </c>
      <c r="D110" s="318"/>
      <c r="E110" s="318"/>
      <c r="F110" s="339" t="s">
        <v>2288</v>
      </c>
      <c r="G110" s="318"/>
      <c r="H110" s="318" t="s">
        <v>2321</v>
      </c>
      <c r="I110" s="318" t="s">
        <v>2284</v>
      </c>
      <c r="J110" s="318">
        <v>50</v>
      </c>
      <c r="K110" s="331"/>
    </row>
    <row r="111" ht="15" customHeight="1">
      <c r="B111" s="340"/>
      <c r="C111" s="318" t="s">
        <v>52</v>
      </c>
      <c r="D111" s="318"/>
      <c r="E111" s="318"/>
      <c r="F111" s="339" t="s">
        <v>2282</v>
      </c>
      <c r="G111" s="318"/>
      <c r="H111" s="318" t="s">
        <v>2322</v>
      </c>
      <c r="I111" s="318" t="s">
        <v>2284</v>
      </c>
      <c r="J111" s="318">
        <v>20</v>
      </c>
      <c r="K111" s="331"/>
    </row>
    <row r="112" ht="15" customHeight="1">
      <c r="B112" s="340"/>
      <c r="C112" s="318" t="s">
        <v>2323</v>
      </c>
      <c r="D112" s="318"/>
      <c r="E112" s="318"/>
      <c r="F112" s="339" t="s">
        <v>2282</v>
      </c>
      <c r="G112" s="318"/>
      <c r="H112" s="318" t="s">
        <v>2324</v>
      </c>
      <c r="I112" s="318" t="s">
        <v>2284</v>
      </c>
      <c r="J112" s="318">
        <v>120</v>
      </c>
      <c r="K112" s="331"/>
    </row>
    <row r="113" ht="15" customHeight="1">
      <c r="B113" s="340"/>
      <c r="C113" s="318" t="s">
        <v>37</v>
      </c>
      <c r="D113" s="318"/>
      <c r="E113" s="318"/>
      <c r="F113" s="339" t="s">
        <v>2282</v>
      </c>
      <c r="G113" s="318"/>
      <c r="H113" s="318" t="s">
        <v>2325</v>
      </c>
      <c r="I113" s="318" t="s">
        <v>2316</v>
      </c>
      <c r="J113" s="318"/>
      <c r="K113" s="331"/>
    </row>
    <row r="114" ht="15" customHeight="1">
      <c r="B114" s="340"/>
      <c r="C114" s="318" t="s">
        <v>47</v>
      </c>
      <c r="D114" s="318"/>
      <c r="E114" s="318"/>
      <c r="F114" s="339" t="s">
        <v>2282</v>
      </c>
      <c r="G114" s="318"/>
      <c r="H114" s="318" t="s">
        <v>2326</v>
      </c>
      <c r="I114" s="318" t="s">
        <v>2316</v>
      </c>
      <c r="J114" s="318"/>
      <c r="K114" s="331"/>
    </row>
    <row r="115" ht="15" customHeight="1">
      <c r="B115" s="340"/>
      <c r="C115" s="318" t="s">
        <v>56</v>
      </c>
      <c r="D115" s="318"/>
      <c r="E115" s="318"/>
      <c r="F115" s="339" t="s">
        <v>2282</v>
      </c>
      <c r="G115" s="318"/>
      <c r="H115" s="318" t="s">
        <v>2327</v>
      </c>
      <c r="I115" s="318" t="s">
        <v>2328</v>
      </c>
      <c r="J115" s="318"/>
      <c r="K115" s="331"/>
    </row>
    <row r="116" ht="15" customHeight="1">
      <c r="B116" s="343"/>
      <c r="C116" s="349"/>
      <c r="D116" s="349"/>
      <c r="E116" s="349"/>
      <c r="F116" s="349"/>
      <c r="G116" s="349"/>
      <c r="H116" s="349"/>
      <c r="I116" s="349"/>
      <c r="J116" s="349"/>
      <c r="K116" s="345"/>
    </row>
    <row r="117" ht="18.75" customHeight="1">
      <c r="B117" s="350"/>
      <c r="C117" s="314"/>
      <c r="D117" s="314"/>
      <c r="E117" s="314"/>
      <c r="F117" s="351"/>
      <c r="G117" s="314"/>
      <c r="H117" s="314"/>
      <c r="I117" s="314"/>
      <c r="J117" s="314"/>
      <c r="K117" s="350"/>
    </row>
    <row r="118" ht="18.75" customHeight="1">
      <c r="B118" s="325"/>
      <c r="C118" s="325"/>
      <c r="D118" s="325"/>
      <c r="E118" s="325"/>
      <c r="F118" s="325"/>
      <c r="G118" s="325"/>
      <c r="H118" s="325"/>
      <c r="I118" s="325"/>
      <c r="J118" s="325"/>
      <c r="K118" s="325"/>
    </row>
    <row r="119" ht="7.5" customHeight="1">
      <c r="B119" s="352"/>
      <c r="C119" s="353"/>
      <c r="D119" s="353"/>
      <c r="E119" s="353"/>
      <c r="F119" s="353"/>
      <c r="G119" s="353"/>
      <c r="H119" s="353"/>
      <c r="I119" s="353"/>
      <c r="J119" s="353"/>
      <c r="K119" s="354"/>
    </row>
    <row r="120" ht="45" customHeight="1">
      <c r="B120" s="355"/>
      <c r="C120" s="308" t="s">
        <v>2329</v>
      </c>
      <c r="D120" s="308"/>
      <c r="E120" s="308"/>
      <c r="F120" s="308"/>
      <c r="G120" s="308"/>
      <c r="H120" s="308"/>
      <c r="I120" s="308"/>
      <c r="J120" s="308"/>
      <c r="K120" s="356"/>
    </row>
    <row r="121" ht="17.25" customHeight="1">
      <c r="B121" s="357"/>
      <c r="C121" s="332" t="s">
        <v>2276</v>
      </c>
      <c r="D121" s="332"/>
      <c r="E121" s="332"/>
      <c r="F121" s="332" t="s">
        <v>2277</v>
      </c>
      <c r="G121" s="333"/>
      <c r="H121" s="332" t="s">
        <v>171</v>
      </c>
      <c r="I121" s="332" t="s">
        <v>56</v>
      </c>
      <c r="J121" s="332" t="s">
        <v>2278</v>
      </c>
      <c r="K121" s="358"/>
    </row>
    <row r="122" ht="17.25" customHeight="1">
      <c r="B122" s="357"/>
      <c r="C122" s="334" t="s">
        <v>2279</v>
      </c>
      <c r="D122" s="334"/>
      <c r="E122" s="334"/>
      <c r="F122" s="335" t="s">
        <v>2280</v>
      </c>
      <c r="G122" s="336"/>
      <c r="H122" s="334"/>
      <c r="I122" s="334"/>
      <c r="J122" s="334" t="s">
        <v>2281</v>
      </c>
      <c r="K122" s="358"/>
    </row>
    <row r="123" ht="5.25" customHeight="1">
      <c r="B123" s="359"/>
      <c r="C123" s="337"/>
      <c r="D123" s="337"/>
      <c r="E123" s="337"/>
      <c r="F123" s="337"/>
      <c r="G123" s="318"/>
      <c r="H123" s="337"/>
      <c r="I123" s="337"/>
      <c r="J123" s="337"/>
      <c r="K123" s="360"/>
    </row>
    <row r="124" ht="15" customHeight="1">
      <c r="B124" s="359"/>
      <c r="C124" s="318" t="s">
        <v>2285</v>
      </c>
      <c r="D124" s="337"/>
      <c r="E124" s="337"/>
      <c r="F124" s="339" t="s">
        <v>2282</v>
      </c>
      <c r="G124" s="318"/>
      <c r="H124" s="318" t="s">
        <v>2321</v>
      </c>
      <c r="I124" s="318" t="s">
        <v>2284</v>
      </c>
      <c r="J124" s="318">
        <v>120</v>
      </c>
      <c r="K124" s="361"/>
    </row>
    <row r="125" ht="15" customHeight="1">
      <c r="B125" s="359"/>
      <c r="C125" s="318" t="s">
        <v>2330</v>
      </c>
      <c r="D125" s="318"/>
      <c r="E125" s="318"/>
      <c r="F125" s="339" t="s">
        <v>2282</v>
      </c>
      <c r="G125" s="318"/>
      <c r="H125" s="318" t="s">
        <v>2331</v>
      </c>
      <c r="I125" s="318" t="s">
        <v>2284</v>
      </c>
      <c r="J125" s="318" t="s">
        <v>2332</v>
      </c>
      <c r="K125" s="361"/>
    </row>
    <row r="126" ht="15" customHeight="1">
      <c r="B126" s="359"/>
      <c r="C126" s="318" t="s">
        <v>83</v>
      </c>
      <c r="D126" s="318"/>
      <c r="E126" s="318"/>
      <c r="F126" s="339" t="s">
        <v>2282</v>
      </c>
      <c r="G126" s="318"/>
      <c r="H126" s="318" t="s">
        <v>2333</v>
      </c>
      <c r="I126" s="318" t="s">
        <v>2284</v>
      </c>
      <c r="J126" s="318" t="s">
        <v>2332</v>
      </c>
      <c r="K126" s="361"/>
    </row>
    <row r="127" ht="15" customHeight="1">
      <c r="B127" s="359"/>
      <c r="C127" s="318" t="s">
        <v>2293</v>
      </c>
      <c r="D127" s="318"/>
      <c r="E127" s="318"/>
      <c r="F127" s="339" t="s">
        <v>2288</v>
      </c>
      <c r="G127" s="318"/>
      <c r="H127" s="318" t="s">
        <v>2294</v>
      </c>
      <c r="I127" s="318" t="s">
        <v>2284</v>
      </c>
      <c r="J127" s="318">
        <v>15</v>
      </c>
      <c r="K127" s="361"/>
    </row>
    <row r="128" ht="15" customHeight="1">
      <c r="B128" s="359"/>
      <c r="C128" s="341" t="s">
        <v>2295</v>
      </c>
      <c r="D128" s="341"/>
      <c r="E128" s="341"/>
      <c r="F128" s="342" t="s">
        <v>2288</v>
      </c>
      <c r="G128" s="341"/>
      <c r="H128" s="341" t="s">
        <v>2296</v>
      </c>
      <c r="I128" s="341" t="s">
        <v>2284</v>
      </c>
      <c r="J128" s="341">
        <v>15</v>
      </c>
      <c r="K128" s="361"/>
    </row>
    <row r="129" ht="15" customHeight="1">
      <c r="B129" s="359"/>
      <c r="C129" s="341" t="s">
        <v>2297</v>
      </c>
      <c r="D129" s="341"/>
      <c r="E129" s="341"/>
      <c r="F129" s="342" t="s">
        <v>2288</v>
      </c>
      <c r="G129" s="341"/>
      <c r="H129" s="341" t="s">
        <v>2298</v>
      </c>
      <c r="I129" s="341" t="s">
        <v>2284</v>
      </c>
      <c r="J129" s="341">
        <v>20</v>
      </c>
      <c r="K129" s="361"/>
    </row>
    <row r="130" ht="15" customHeight="1">
      <c r="B130" s="359"/>
      <c r="C130" s="341" t="s">
        <v>2299</v>
      </c>
      <c r="D130" s="341"/>
      <c r="E130" s="341"/>
      <c r="F130" s="342" t="s">
        <v>2288</v>
      </c>
      <c r="G130" s="341"/>
      <c r="H130" s="341" t="s">
        <v>2300</v>
      </c>
      <c r="I130" s="341" t="s">
        <v>2284</v>
      </c>
      <c r="J130" s="341">
        <v>20</v>
      </c>
      <c r="K130" s="361"/>
    </row>
    <row r="131" ht="15" customHeight="1">
      <c r="B131" s="359"/>
      <c r="C131" s="318" t="s">
        <v>2287</v>
      </c>
      <c r="D131" s="318"/>
      <c r="E131" s="318"/>
      <c r="F131" s="339" t="s">
        <v>2288</v>
      </c>
      <c r="G131" s="318"/>
      <c r="H131" s="318" t="s">
        <v>2321</v>
      </c>
      <c r="I131" s="318" t="s">
        <v>2284</v>
      </c>
      <c r="J131" s="318">
        <v>50</v>
      </c>
      <c r="K131" s="361"/>
    </row>
    <row r="132" ht="15" customHeight="1">
      <c r="B132" s="359"/>
      <c r="C132" s="318" t="s">
        <v>2301</v>
      </c>
      <c r="D132" s="318"/>
      <c r="E132" s="318"/>
      <c r="F132" s="339" t="s">
        <v>2288</v>
      </c>
      <c r="G132" s="318"/>
      <c r="H132" s="318" t="s">
        <v>2321</v>
      </c>
      <c r="I132" s="318" t="s">
        <v>2284</v>
      </c>
      <c r="J132" s="318">
        <v>50</v>
      </c>
      <c r="K132" s="361"/>
    </row>
    <row r="133" ht="15" customHeight="1">
      <c r="B133" s="359"/>
      <c r="C133" s="318" t="s">
        <v>2307</v>
      </c>
      <c r="D133" s="318"/>
      <c r="E133" s="318"/>
      <c r="F133" s="339" t="s">
        <v>2288</v>
      </c>
      <c r="G133" s="318"/>
      <c r="H133" s="318" t="s">
        <v>2321</v>
      </c>
      <c r="I133" s="318" t="s">
        <v>2284</v>
      </c>
      <c r="J133" s="318">
        <v>50</v>
      </c>
      <c r="K133" s="361"/>
    </row>
    <row r="134" ht="15" customHeight="1">
      <c r="B134" s="359"/>
      <c r="C134" s="318" t="s">
        <v>2309</v>
      </c>
      <c r="D134" s="318"/>
      <c r="E134" s="318"/>
      <c r="F134" s="339" t="s">
        <v>2288</v>
      </c>
      <c r="G134" s="318"/>
      <c r="H134" s="318" t="s">
        <v>2321</v>
      </c>
      <c r="I134" s="318" t="s">
        <v>2284</v>
      </c>
      <c r="J134" s="318">
        <v>50</v>
      </c>
      <c r="K134" s="361"/>
    </row>
    <row r="135" ht="15" customHeight="1">
      <c r="B135" s="359"/>
      <c r="C135" s="318" t="s">
        <v>176</v>
      </c>
      <c r="D135" s="318"/>
      <c r="E135" s="318"/>
      <c r="F135" s="339" t="s">
        <v>2288</v>
      </c>
      <c r="G135" s="318"/>
      <c r="H135" s="318" t="s">
        <v>2334</v>
      </c>
      <c r="I135" s="318" t="s">
        <v>2284</v>
      </c>
      <c r="J135" s="318">
        <v>255</v>
      </c>
      <c r="K135" s="361"/>
    </row>
    <row r="136" ht="15" customHeight="1">
      <c r="B136" s="359"/>
      <c r="C136" s="318" t="s">
        <v>2311</v>
      </c>
      <c r="D136" s="318"/>
      <c r="E136" s="318"/>
      <c r="F136" s="339" t="s">
        <v>2282</v>
      </c>
      <c r="G136" s="318"/>
      <c r="H136" s="318" t="s">
        <v>2335</v>
      </c>
      <c r="I136" s="318" t="s">
        <v>2313</v>
      </c>
      <c r="J136" s="318"/>
      <c r="K136" s="361"/>
    </row>
    <row r="137" ht="15" customHeight="1">
      <c r="B137" s="359"/>
      <c r="C137" s="318" t="s">
        <v>2314</v>
      </c>
      <c r="D137" s="318"/>
      <c r="E137" s="318"/>
      <c r="F137" s="339" t="s">
        <v>2282</v>
      </c>
      <c r="G137" s="318"/>
      <c r="H137" s="318" t="s">
        <v>2336</v>
      </c>
      <c r="I137" s="318" t="s">
        <v>2316</v>
      </c>
      <c r="J137" s="318"/>
      <c r="K137" s="361"/>
    </row>
    <row r="138" ht="15" customHeight="1">
      <c r="B138" s="359"/>
      <c r="C138" s="318" t="s">
        <v>2317</v>
      </c>
      <c r="D138" s="318"/>
      <c r="E138" s="318"/>
      <c r="F138" s="339" t="s">
        <v>2282</v>
      </c>
      <c r="G138" s="318"/>
      <c r="H138" s="318" t="s">
        <v>2317</v>
      </c>
      <c r="I138" s="318" t="s">
        <v>2316</v>
      </c>
      <c r="J138" s="318"/>
      <c r="K138" s="361"/>
    </row>
    <row r="139" ht="15" customHeight="1">
      <c r="B139" s="359"/>
      <c r="C139" s="318" t="s">
        <v>37</v>
      </c>
      <c r="D139" s="318"/>
      <c r="E139" s="318"/>
      <c r="F139" s="339" t="s">
        <v>2282</v>
      </c>
      <c r="G139" s="318"/>
      <c r="H139" s="318" t="s">
        <v>2337</v>
      </c>
      <c r="I139" s="318" t="s">
        <v>2316</v>
      </c>
      <c r="J139" s="318"/>
      <c r="K139" s="361"/>
    </row>
    <row r="140" ht="15" customHeight="1">
      <c r="B140" s="359"/>
      <c r="C140" s="318" t="s">
        <v>2338</v>
      </c>
      <c r="D140" s="318"/>
      <c r="E140" s="318"/>
      <c r="F140" s="339" t="s">
        <v>2282</v>
      </c>
      <c r="G140" s="318"/>
      <c r="H140" s="318" t="s">
        <v>2339</v>
      </c>
      <c r="I140" s="318" t="s">
        <v>2316</v>
      </c>
      <c r="J140" s="318"/>
      <c r="K140" s="361"/>
    </row>
    <row r="141" ht="15" customHeight="1">
      <c r="B141" s="362"/>
      <c r="C141" s="363"/>
      <c r="D141" s="363"/>
      <c r="E141" s="363"/>
      <c r="F141" s="363"/>
      <c r="G141" s="363"/>
      <c r="H141" s="363"/>
      <c r="I141" s="363"/>
      <c r="J141" s="363"/>
      <c r="K141" s="364"/>
    </row>
    <row r="142" ht="18.75" customHeight="1">
      <c r="B142" s="314"/>
      <c r="C142" s="314"/>
      <c r="D142" s="314"/>
      <c r="E142" s="314"/>
      <c r="F142" s="351"/>
      <c r="G142" s="314"/>
      <c r="H142" s="314"/>
      <c r="I142" s="314"/>
      <c r="J142" s="314"/>
      <c r="K142" s="314"/>
    </row>
    <row r="143" ht="18.75" customHeight="1">
      <c r="B143" s="325"/>
      <c r="C143" s="325"/>
      <c r="D143" s="325"/>
      <c r="E143" s="325"/>
      <c r="F143" s="325"/>
      <c r="G143" s="325"/>
      <c r="H143" s="325"/>
      <c r="I143" s="325"/>
      <c r="J143" s="325"/>
      <c r="K143" s="325"/>
    </row>
    <row r="144" ht="7.5" customHeight="1">
      <c r="B144" s="326"/>
      <c r="C144" s="327"/>
      <c r="D144" s="327"/>
      <c r="E144" s="327"/>
      <c r="F144" s="327"/>
      <c r="G144" s="327"/>
      <c r="H144" s="327"/>
      <c r="I144" s="327"/>
      <c r="J144" s="327"/>
      <c r="K144" s="328"/>
    </row>
    <row r="145" ht="45" customHeight="1">
      <c r="B145" s="329"/>
      <c r="C145" s="330" t="s">
        <v>2340</v>
      </c>
      <c r="D145" s="330"/>
      <c r="E145" s="330"/>
      <c r="F145" s="330"/>
      <c r="G145" s="330"/>
      <c r="H145" s="330"/>
      <c r="I145" s="330"/>
      <c r="J145" s="330"/>
      <c r="K145" s="331"/>
    </row>
    <row r="146" ht="17.25" customHeight="1">
      <c r="B146" s="329"/>
      <c r="C146" s="332" t="s">
        <v>2276</v>
      </c>
      <c r="D146" s="332"/>
      <c r="E146" s="332"/>
      <c r="F146" s="332" t="s">
        <v>2277</v>
      </c>
      <c r="G146" s="333"/>
      <c r="H146" s="332" t="s">
        <v>171</v>
      </c>
      <c r="I146" s="332" t="s">
        <v>56</v>
      </c>
      <c r="J146" s="332" t="s">
        <v>2278</v>
      </c>
      <c r="K146" s="331"/>
    </row>
    <row r="147" ht="17.25" customHeight="1">
      <c r="B147" s="329"/>
      <c r="C147" s="334" t="s">
        <v>2279</v>
      </c>
      <c r="D147" s="334"/>
      <c r="E147" s="334"/>
      <c r="F147" s="335" t="s">
        <v>2280</v>
      </c>
      <c r="G147" s="336"/>
      <c r="H147" s="334"/>
      <c r="I147" s="334"/>
      <c r="J147" s="334" t="s">
        <v>2281</v>
      </c>
      <c r="K147" s="331"/>
    </row>
    <row r="148" ht="5.25" customHeight="1">
      <c r="B148" s="340"/>
      <c r="C148" s="337"/>
      <c r="D148" s="337"/>
      <c r="E148" s="337"/>
      <c r="F148" s="337"/>
      <c r="G148" s="338"/>
      <c r="H148" s="337"/>
      <c r="I148" s="337"/>
      <c r="J148" s="337"/>
      <c r="K148" s="361"/>
    </row>
    <row r="149" ht="15" customHeight="1">
      <c r="B149" s="340"/>
      <c r="C149" s="365" t="s">
        <v>2285</v>
      </c>
      <c r="D149" s="318"/>
      <c r="E149" s="318"/>
      <c r="F149" s="366" t="s">
        <v>2282</v>
      </c>
      <c r="G149" s="318"/>
      <c r="H149" s="365" t="s">
        <v>2321</v>
      </c>
      <c r="I149" s="365" t="s">
        <v>2284</v>
      </c>
      <c r="J149" s="365">
        <v>120</v>
      </c>
      <c r="K149" s="361"/>
    </row>
    <row r="150" ht="15" customHeight="1">
      <c r="B150" s="340"/>
      <c r="C150" s="365" t="s">
        <v>2330</v>
      </c>
      <c r="D150" s="318"/>
      <c r="E150" s="318"/>
      <c r="F150" s="366" t="s">
        <v>2282</v>
      </c>
      <c r="G150" s="318"/>
      <c r="H150" s="365" t="s">
        <v>2341</v>
      </c>
      <c r="I150" s="365" t="s">
        <v>2284</v>
      </c>
      <c r="J150" s="365" t="s">
        <v>2332</v>
      </c>
      <c r="K150" s="361"/>
    </row>
    <row r="151" ht="15" customHeight="1">
      <c r="B151" s="340"/>
      <c r="C151" s="365" t="s">
        <v>83</v>
      </c>
      <c r="D151" s="318"/>
      <c r="E151" s="318"/>
      <c r="F151" s="366" t="s">
        <v>2282</v>
      </c>
      <c r="G151" s="318"/>
      <c r="H151" s="365" t="s">
        <v>2342</v>
      </c>
      <c r="I151" s="365" t="s">
        <v>2284</v>
      </c>
      <c r="J151" s="365" t="s">
        <v>2332</v>
      </c>
      <c r="K151" s="361"/>
    </row>
    <row r="152" ht="15" customHeight="1">
      <c r="B152" s="340"/>
      <c r="C152" s="365" t="s">
        <v>2287</v>
      </c>
      <c r="D152" s="318"/>
      <c r="E152" s="318"/>
      <c r="F152" s="366" t="s">
        <v>2288</v>
      </c>
      <c r="G152" s="318"/>
      <c r="H152" s="365" t="s">
        <v>2321</v>
      </c>
      <c r="I152" s="365" t="s">
        <v>2284</v>
      </c>
      <c r="J152" s="365">
        <v>50</v>
      </c>
      <c r="K152" s="361"/>
    </row>
    <row r="153" ht="15" customHeight="1">
      <c r="B153" s="340"/>
      <c r="C153" s="365" t="s">
        <v>2290</v>
      </c>
      <c r="D153" s="318"/>
      <c r="E153" s="318"/>
      <c r="F153" s="366" t="s">
        <v>2282</v>
      </c>
      <c r="G153" s="318"/>
      <c r="H153" s="365" t="s">
        <v>2321</v>
      </c>
      <c r="I153" s="365" t="s">
        <v>2292</v>
      </c>
      <c r="J153" s="365"/>
      <c r="K153" s="361"/>
    </row>
    <row r="154" ht="15" customHeight="1">
      <c r="B154" s="340"/>
      <c r="C154" s="365" t="s">
        <v>2301</v>
      </c>
      <c r="D154" s="318"/>
      <c r="E154" s="318"/>
      <c r="F154" s="366" t="s">
        <v>2288</v>
      </c>
      <c r="G154" s="318"/>
      <c r="H154" s="365" t="s">
        <v>2321</v>
      </c>
      <c r="I154" s="365" t="s">
        <v>2284</v>
      </c>
      <c r="J154" s="365">
        <v>50</v>
      </c>
      <c r="K154" s="361"/>
    </row>
    <row r="155" ht="15" customHeight="1">
      <c r="B155" s="340"/>
      <c r="C155" s="365" t="s">
        <v>2309</v>
      </c>
      <c r="D155" s="318"/>
      <c r="E155" s="318"/>
      <c r="F155" s="366" t="s">
        <v>2288</v>
      </c>
      <c r="G155" s="318"/>
      <c r="H155" s="365" t="s">
        <v>2321</v>
      </c>
      <c r="I155" s="365" t="s">
        <v>2284</v>
      </c>
      <c r="J155" s="365">
        <v>50</v>
      </c>
      <c r="K155" s="361"/>
    </row>
    <row r="156" ht="15" customHeight="1">
      <c r="B156" s="340"/>
      <c r="C156" s="365" t="s">
        <v>2307</v>
      </c>
      <c r="D156" s="318"/>
      <c r="E156" s="318"/>
      <c r="F156" s="366" t="s">
        <v>2288</v>
      </c>
      <c r="G156" s="318"/>
      <c r="H156" s="365" t="s">
        <v>2321</v>
      </c>
      <c r="I156" s="365" t="s">
        <v>2284</v>
      </c>
      <c r="J156" s="365">
        <v>50</v>
      </c>
      <c r="K156" s="361"/>
    </row>
    <row r="157" ht="15" customHeight="1">
      <c r="B157" s="340"/>
      <c r="C157" s="365" t="s">
        <v>162</v>
      </c>
      <c r="D157" s="318"/>
      <c r="E157" s="318"/>
      <c r="F157" s="366" t="s">
        <v>2282</v>
      </c>
      <c r="G157" s="318"/>
      <c r="H157" s="365" t="s">
        <v>2343</v>
      </c>
      <c r="I157" s="365" t="s">
        <v>2284</v>
      </c>
      <c r="J157" s="365" t="s">
        <v>2344</v>
      </c>
      <c r="K157" s="361"/>
    </row>
    <row r="158" ht="15" customHeight="1">
      <c r="B158" s="340"/>
      <c r="C158" s="365" t="s">
        <v>2345</v>
      </c>
      <c r="D158" s="318"/>
      <c r="E158" s="318"/>
      <c r="F158" s="366" t="s">
        <v>2282</v>
      </c>
      <c r="G158" s="318"/>
      <c r="H158" s="365" t="s">
        <v>2346</v>
      </c>
      <c r="I158" s="365" t="s">
        <v>2316</v>
      </c>
      <c r="J158" s="365"/>
      <c r="K158" s="361"/>
    </row>
    <row r="159" ht="15" customHeight="1">
      <c r="B159" s="367"/>
      <c r="C159" s="349"/>
      <c r="D159" s="349"/>
      <c r="E159" s="349"/>
      <c r="F159" s="349"/>
      <c r="G159" s="349"/>
      <c r="H159" s="349"/>
      <c r="I159" s="349"/>
      <c r="J159" s="349"/>
      <c r="K159" s="368"/>
    </row>
    <row r="160" ht="18.75" customHeight="1">
      <c r="B160" s="314"/>
      <c r="C160" s="318"/>
      <c r="D160" s="318"/>
      <c r="E160" s="318"/>
      <c r="F160" s="339"/>
      <c r="G160" s="318"/>
      <c r="H160" s="318"/>
      <c r="I160" s="318"/>
      <c r="J160" s="318"/>
      <c r="K160" s="314"/>
    </row>
    <row r="161" ht="18.75" customHeight="1">
      <c r="B161" s="314"/>
      <c r="C161" s="318"/>
      <c r="D161" s="318"/>
      <c r="E161" s="318"/>
      <c r="F161" s="339"/>
      <c r="G161" s="318"/>
      <c r="H161" s="318"/>
      <c r="I161" s="318"/>
      <c r="J161" s="318"/>
      <c r="K161" s="314"/>
    </row>
    <row r="162" ht="18.75" customHeight="1">
      <c r="B162" s="314"/>
      <c r="C162" s="318"/>
      <c r="D162" s="318"/>
      <c r="E162" s="318"/>
      <c r="F162" s="339"/>
      <c r="G162" s="318"/>
      <c r="H162" s="318"/>
      <c r="I162" s="318"/>
      <c r="J162" s="318"/>
      <c r="K162" s="314"/>
    </row>
    <row r="163" ht="18.75" customHeight="1">
      <c r="B163" s="314"/>
      <c r="C163" s="318"/>
      <c r="D163" s="318"/>
      <c r="E163" s="318"/>
      <c r="F163" s="339"/>
      <c r="G163" s="318"/>
      <c r="H163" s="318"/>
      <c r="I163" s="318"/>
      <c r="J163" s="318"/>
      <c r="K163" s="314"/>
    </row>
    <row r="164" ht="18.75" customHeight="1">
      <c r="B164" s="314"/>
      <c r="C164" s="318"/>
      <c r="D164" s="318"/>
      <c r="E164" s="318"/>
      <c r="F164" s="339"/>
      <c r="G164" s="318"/>
      <c r="H164" s="318"/>
      <c r="I164" s="318"/>
      <c r="J164" s="318"/>
      <c r="K164" s="314"/>
    </row>
    <row r="165" ht="18.75" customHeight="1">
      <c r="B165" s="314"/>
      <c r="C165" s="318"/>
      <c r="D165" s="318"/>
      <c r="E165" s="318"/>
      <c r="F165" s="339"/>
      <c r="G165" s="318"/>
      <c r="H165" s="318"/>
      <c r="I165" s="318"/>
      <c r="J165" s="318"/>
      <c r="K165" s="314"/>
    </row>
    <row r="166" ht="18.75" customHeight="1">
      <c r="B166" s="314"/>
      <c r="C166" s="318"/>
      <c r="D166" s="318"/>
      <c r="E166" s="318"/>
      <c r="F166" s="339"/>
      <c r="G166" s="318"/>
      <c r="H166" s="318"/>
      <c r="I166" s="318"/>
      <c r="J166" s="318"/>
      <c r="K166" s="314"/>
    </row>
    <row r="167" ht="18.75" customHeight="1">
      <c r="B167" s="325"/>
      <c r="C167" s="325"/>
      <c r="D167" s="325"/>
      <c r="E167" s="325"/>
      <c r="F167" s="325"/>
      <c r="G167" s="325"/>
      <c r="H167" s="325"/>
      <c r="I167" s="325"/>
      <c r="J167" s="325"/>
      <c r="K167" s="325"/>
    </row>
    <row r="168" ht="7.5" customHeight="1">
      <c r="B168" s="304"/>
      <c r="C168" s="305"/>
      <c r="D168" s="305"/>
      <c r="E168" s="305"/>
      <c r="F168" s="305"/>
      <c r="G168" s="305"/>
      <c r="H168" s="305"/>
      <c r="I168" s="305"/>
      <c r="J168" s="305"/>
      <c r="K168" s="306"/>
    </row>
    <row r="169" ht="45" customHeight="1">
      <c r="B169" s="307"/>
      <c r="C169" s="308" t="s">
        <v>2347</v>
      </c>
      <c r="D169" s="308"/>
      <c r="E169" s="308"/>
      <c r="F169" s="308"/>
      <c r="G169" s="308"/>
      <c r="H169" s="308"/>
      <c r="I169" s="308"/>
      <c r="J169" s="308"/>
      <c r="K169" s="309"/>
    </row>
    <row r="170" ht="17.25" customHeight="1">
      <c r="B170" s="307"/>
      <c r="C170" s="332" t="s">
        <v>2276</v>
      </c>
      <c r="D170" s="332"/>
      <c r="E170" s="332"/>
      <c r="F170" s="332" t="s">
        <v>2277</v>
      </c>
      <c r="G170" s="369"/>
      <c r="H170" s="370" t="s">
        <v>171</v>
      </c>
      <c r="I170" s="370" t="s">
        <v>56</v>
      </c>
      <c r="J170" s="332" t="s">
        <v>2278</v>
      </c>
      <c r="K170" s="309"/>
    </row>
    <row r="171" ht="17.25" customHeight="1">
      <c r="B171" s="310"/>
      <c r="C171" s="334" t="s">
        <v>2279</v>
      </c>
      <c r="D171" s="334"/>
      <c r="E171" s="334"/>
      <c r="F171" s="335" t="s">
        <v>2280</v>
      </c>
      <c r="G171" s="371"/>
      <c r="H171" s="372"/>
      <c r="I171" s="372"/>
      <c r="J171" s="334" t="s">
        <v>2281</v>
      </c>
      <c r="K171" s="312"/>
    </row>
    <row r="172" ht="5.25" customHeight="1">
      <c r="B172" s="340"/>
      <c r="C172" s="337"/>
      <c r="D172" s="337"/>
      <c r="E172" s="337"/>
      <c r="F172" s="337"/>
      <c r="G172" s="338"/>
      <c r="H172" s="337"/>
      <c r="I172" s="337"/>
      <c r="J172" s="337"/>
      <c r="K172" s="361"/>
    </row>
    <row r="173" ht="15" customHeight="1">
      <c r="B173" s="340"/>
      <c r="C173" s="318" t="s">
        <v>2285</v>
      </c>
      <c r="D173" s="318"/>
      <c r="E173" s="318"/>
      <c r="F173" s="339" t="s">
        <v>2282</v>
      </c>
      <c r="G173" s="318"/>
      <c r="H173" s="318" t="s">
        <v>2321</v>
      </c>
      <c r="I173" s="318" t="s">
        <v>2284</v>
      </c>
      <c r="J173" s="318">
        <v>120</v>
      </c>
      <c r="K173" s="361"/>
    </row>
    <row r="174" ht="15" customHeight="1">
      <c r="B174" s="340"/>
      <c r="C174" s="318" t="s">
        <v>2330</v>
      </c>
      <c r="D174" s="318"/>
      <c r="E174" s="318"/>
      <c r="F174" s="339" t="s">
        <v>2282</v>
      </c>
      <c r="G174" s="318"/>
      <c r="H174" s="318" t="s">
        <v>2331</v>
      </c>
      <c r="I174" s="318" t="s">
        <v>2284</v>
      </c>
      <c r="J174" s="318" t="s">
        <v>2332</v>
      </c>
      <c r="K174" s="361"/>
    </row>
    <row r="175" ht="15" customHeight="1">
      <c r="B175" s="340"/>
      <c r="C175" s="318" t="s">
        <v>83</v>
      </c>
      <c r="D175" s="318"/>
      <c r="E175" s="318"/>
      <c r="F175" s="339" t="s">
        <v>2282</v>
      </c>
      <c r="G175" s="318"/>
      <c r="H175" s="318" t="s">
        <v>2348</v>
      </c>
      <c r="I175" s="318" t="s">
        <v>2284</v>
      </c>
      <c r="J175" s="318" t="s">
        <v>2332</v>
      </c>
      <c r="K175" s="361"/>
    </row>
    <row r="176" ht="15" customHeight="1">
      <c r="B176" s="340"/>
      <c r="C176" s="318" t="s">
        <v>2287</v>
      </c>
      <c r="D176" s="318"/>
      <c r="E176" s="318"/>
      <c r="F176" s="339" t="s">
        <v>2288</v>
      </c>
      <c r="G176" s="318"/>
      <c r="H176" s="318" t="s">
        <v>2348</v>
      </c>
      <c r="I176" s="318" t="s">
        <v>2284</v>
      </c>
      <c r="J176" s="318">
        <v>50</v>
      </c>
      <c r="K176" s="361"/>
    </row>
    <row r="177" ht="15" customHeight="1">
      <c r="B177" s="340"/>
      <c r="C177" s="318" t="s">
        <v>2290</v>
      </c>
      <c r="D177" s="318"/>
      <c r="E177" s="318"/>
      <c r="F177" s="339" t="s">
        <v>2282</v>
      </c>
      <c r="G177" s="318"/>
      <c r="H177" s="318" t="s">
        <v>2348</v>
      </c>
      <c r="I177" s="318" t="s">
        <v>2292</v>
      </c>
      <c r="J177" s="318"/>
      <c r="K177" s="361"/>
    </row>
    <row r="178" ht="15" customHeight="1">
      <c r="B178" s="340"/>
      <c r="C178" s="318" t="s">
        <v>2301</v>
      </c>
      <c r="D178" s="318"/>
      <c r="E178" s="318"/>
      <c r="F178" s="339" t="s">
        <v>2288</v>
      </c>
      <c r="G178" s="318"/>
      <c r="H178" s="318" t="s">
        <v>2348</v>
      </c>
      <c r="I178" s="318" t="s">
        <v>2284</v>
      </c>
      <c r="J178" s="318">
        <v>50</v>
      </c>
      <c r="K178" s="361"/>
    </row>
    <row r="179" ht="15" customHeight="1">
      <c r="B179" s="340"/>
      <c r="C179" s="318" t="s">
        <v>2309</v>
      </c>
      <c r="D179" s="318"/>
      <c r="E179" s="318"/>
      <c r="F179" s="339" t="s">
        <v>2288</v>
      </c>
      <c r="G179" s="318"/>
      <c r="H179" s="318" t="s">
        <v>2348</v>
      </c>
      <c r="I179" s="318" t="s">
        <v>2284</v>
      </c>
      <c r="J179" s="318">
        <v>50</v>
      </c>
      <c r="K179" s="361"/>
    </row>
    <row r="180" ht="15" customHeight="1">
      <c r="B180" s="340"/>
      <c r="C180" s="318" t="s">
        <v>2307</v>
      </c>
      <c r="D180" s="318"/>
      <c r="E180" s="318"/>
      <c r="F180" s="339" t="s">
        <v>2288</v>
      </c>
      <c r="G180" s="318"/>
      <c r="H180" s="318" t="s">
        <v>2348</v>
      </c>
      <c r="I180" s="318" t="s">
        <v>2284</v>
      </c>
      <c r="J180" s="318">
        <v>50</v>
      </c>
      <c r="K180" s="361"/>
    </row>
    <row r="181" ht="15" customHeight="1">
      <c r="B181" s="340"/>
      <c r="C181" s="318" t="s">
        <v>170</v>
      </c>
      <c r="D181" s="318"/>
      <c r="E181" s="318"/>
      <c r="F181" s="339" t="s">
        <v>2282</v>
      </c>
      <c r="G181" s="318"/>
      <c r="H181" s="318" t="s">
        <v>2349</v>
      </c>
      <c r="I181" s="318" t="s">
        <v>2350</v>
      </c>
      <c r="J181" s="318"/>
      <c r="K181" s="361"/>
    </row>
    <row r="182" ht="15" customHeight="1">
      <c r="B182" s="340"/>
      <c r="C182" s="318" t="s">
        <v>56</v>
      </c>
      <c r="D182" s="318"/>
      <c r="E182" s="318"/>
      <c r="F182" s="339" t="s">
        <v>2282</v>
      </c>
      <c r="G182" s="318"/>
      <c r="H182" s="318" t="s">
        <v>2351</v>
      </c>
      <c r="I182" s="318" t="s">
        <v>2352</v>
      </c>
      <c r="J182" s="318">
        <v>1</v>
      </c>
      <c r="K182" s="361"/>
    </row>
    <row r="183" ht="15" customHeight="1">
      <c r="B183" s="340"/>
      <c r="C183" s="318" t="s">
        <v>52</v>
      </c>
      <c r="D183" s="318"/>
      <c r="E183" s="318"/>
      <c r="F183" s="339" t="s">
        <v>2282</v>
      </c>
      <c r="G183" s="318"/>
      <c r="H183" s="318" t="s">
        <v>2353</v>
      </c>
      <c r="I183" s="318" t="s">
        <v>2284</v>
      </c>
      <c r="J183" s="318">
        <v>20</v>
      </c>
      <c r="K183" s="361"/>
    </row>
    <row r="184" ht="15" customHeight="1">
      <c r="B184" s="340"/>
      <c r="C184" s="318" t="s">
        <v>171</v>
      </c>
      <c r="D184" s="318"/>
      <c r="E184" s="318"/>
      <c r="F184" s="339" t="s">
        <v>2282</v>
      </c>
      <c r="G184" s="318"/>
      <c r="H184" s="318" t="s">
        <v>2354</v>
      </c>
      <c r="I184" s="318" t="s">
        <v>2284</v>
      </c>
      <c r="J184" s="318">
        <v>255</v>
      </c>
      <c r="K184" s="361"/>
    </row>
    <row r="185" ht="15" customHeight="1">
      <c r="B185" s="340"/>
      <c r="C185" s="318" t="s">
        <v>172</v>
      </c>
      <c r="D185" s="318"/>
      <c r="E185" s="318"/>
      <c r="F185" s="339" t="s">
        <v>2282</v>
      </c>
      <c r="G185" s="318"/>
      <c r="H185" s="318" t="s">
        <v>2246</v>
      </c>
      <c r="I185" s="318" t="s">
        <v>2284</v>
      </c>
      <c r="J185" s="318">
        <v>10</v>
      </c>
      <c r="K185" s="361"/>
    </row>
    <row r="186" ht="15" customHeight="1">
      <c r="B186" s="340"/>
      <c r="C186" s="318" t="s">
        <v>173</v>
      </c>
      <c r="D186" s="318"/>
      <c r="E186" s="318"/>
      <c r="F186" s="339" t="s">
        <v>2282</v>
      </c>
      <c r="G186" s="318"/>
      <c r="H186" s="318" t="s">
        <v>2355</v>
      </c>
      <c r="I186" s="318" t="s">
        <v>2316</v>
      </c>
      <c r="J186" s="318"/>
      <c r="K186" s="361"/>
    </row>
    <row r="187" ht="15" customHeight="1">
      <c r="B187" s="340"/>
      <c r="C187" s="318" t="s">
        <v>2356</v>
      </c>
      <c r="D187" s="318"/>
      <c r="E187" s="318"/>
      <c r="F187" s="339" t="s">
        <v>2282</v>
      </c>
      <c r="G187" s="318"/>
      <c r="H187" s="318" t="s">
        <v>2357</v>
      </c>
      <c r="I187" s="318" t="s">
        <v>2316</v>
      </c>
      <c r="J187" s="318"/>
      <c r="K187" s="361"/>
    </row>
    <row r="188" ht="15" customHeight="1">
      <c r="B188" s="340"/>
      <c r="C188" s="318" t="s">
        <v>2345</v>
      </c>
      <c r="D188" s="318"/>
      <c r="E188" s="318"/>
      <c r="F188" s="339" t="s">
        <v>2282</v>
      </c>
      <c r="G188" s="318"/>
      <c r="H188" s="318" t="s">
        <v>2358</v>
      </c>
      <c r="I188" s="318" t="s">
        <v>2316</v>
      </c>
      <c r="J188" s="318"/>
      <c r="K188" s="361"/>
    </row>
    <row r="189" ht="15" customHeight="1">
      <c r="B189" s="340"/>
      <c r="C189" s="318" t="s">
        <v>175</v>
      </c>
      <c r="D189" s="318"/>
      <c r="E189" s="318"/>
      <c r="F189" s="339" t="s">
        <v>2288</v>
      </c>
      <c r="G189" s="318"/>
      <c r="H189" s="318" t="s">
        <v>2359</v>
      </c>
      <c r="I189" s="318" t="s">
        <v>2284</v>
      </c>
      <c r="J189" s="318">
        <v>50</v>
      </c>
      <c r="K189" s="361"/>
    </row>
    <row r="190" ht="15" customHeight="1">
      <c r="B190" s="340"/>
      <c r="C190" s="318" t="s">
        <v>2360</v>
      </c>
      <c r="D190" s="318"/>
      <c r="E190" s="318"/>
      <c r="F190" s="339" t="s">
        <v>2288</v>
      </c>
      <c r="G190" s="318"/>
      <c r="H190" s="318" t="s">
        <v>2361</v>
      </c>
      <c r="I190" s="318" t="s">
        <v>2362</v>
      </c>
      <c r="J190" s="318"/>
      <c r="K190" s="361"/>
    </row>
    <row r="191" ht="15" customHeight="1">
      <c r="B191" s="340"/>
      <c r="C191" s="318" t="s">
        <v>2363</v>
      </c>
      <c r="D191" s="318"/>
      <c r="E191" s="318"/>
      <c r="F191" s="339" t="s">
        <v>2288</v>
      </c>
      <c r="G191" s="318"/>
      <c r="H191" s="318" t="s">
        <v>2364</v>
      </c>
      <c r="I191" s="318" t="s">
        <v>2362</v>
      </c>
      <c r="J191" s="318"/>
      <c r="K191" s="361"/>
    </row>
    <row r="192" ht="15" customHeight="1">
      <c r="B192" s="340"/>
      <c r="C192" s="318" t="s">
        <v>2365</v>
      </c>
      <c r="D192" s="318"/>
      <c r="E192" s="318"/>
      <c r="F192" s="339" t="s">
        <v>2288</v>
      </c>
      <c r="G192" s="318"/>
      <c r="H192" s="318" t="s">
        <v>2366</v>
      </c>
      <c r="I192" s="318" t="s">
        <v>2362</v>
      </c>
      <c r="J192" s="318"/>
      <c r="K192" s="361"/>
    </row>
    <row r="193" ht="15" customHeight="1">
      <c r="B193" s="340"/>
      <c r="C193" s="373" t="s">
        <v>2367</v>
      </c>
      <c r="D193" s="318"/>
      <c r="E193" s="318"/>
      <c r="F193" s="339" t="s">
        <v>2288</v>
      </c>
      <c r="G193" s="318"/>
      <c r="H193" s="318" t="s">
        <v>2368</v>
      </c>
      <c r="I193" s="318" t="s">
        <v>2369</v>
      </c>
      <c r="J193" s="374" t="s">
        <v>2370</v>
      </c>
      <c r="K193" s="361"/>
    </row>
    <row r="194" ht="15" customHeight="1">
      <c r="B194" s="340"/>
      <c r="C194" s="324" t="s">
        <v>41</v>
      </c>
      <c r="D194" s="318"/>
      <c r="E194" s="318"/>
      <c r="F194" s="339" t="s">
        <v>2282</v>
      </c>
      <c r="G194" s="318"/>
      <c r="H194" s="314" t="s">
        <v>2371</v>
      </c>
      <c r="I194" s="318" t="s">
        <v>2372</v>
      </c>
      <c r="J194" s="318"/>
      <c r="K194" s="361"/>
    </row>
    <row r="195" ht="15" customHeight="1">
      <c r="B195" s="340"/>
      <c r="C195" s="324" t="s">
        <v>2373</v>
      </c>
      <c r="D195" s="318"/>
      <c r="E195" s="318"/>
      <c r="F195" s="339" t="s">
        <v>2282</v>
      </c>
      <c r="G195" s="318"/>
      <c r="H195" s="318" t="s">
        <v>2374</v>
      </c>
      <c r="I195" s="318" t="s">
        <v>2316</v>
      </c>
      <c r="J195" s="318"/>
      <c r="K195" s="361"/>
    </row>
    <row r="196" ht="15" customHeight="1">
      <c r="B196" s="340"/>
      <c r="C196" s="324" t="s">
        <v>2375</v>
      </c>
      <c r="D196" s="318"/>
      <c r="E196" s="318"/>
      <c r="F196" s="339" t="s">
        <v>2282</v>
      </c>
      <c r="G196" s="318"/>
      <c r="H196" s="318" t="s">
        <v>2376</v>
      </c>
      <c r="I196" s="318" t="s">
        <v>2316</v>
      </c>
      <c r="J196" s="318"/>
      <c r="K196" s="361"/>
    </row>
    <row r="197" ht="15" customHeight="1">
      <c r="B197" s="340"/>
      <c r="C197" s="324" t="s">
        <v>2377</v>
      </c>
      <c r="D197" s="318"/>
      <c r="E197" s="318"/>
      <c r="F197" s="339" t="s">
        <v>2288</v>
      </c>
      <c r="G197" s="318"/>
      <c r="H197" s="318" t="s">
        <v>2378</v>
      </c>
      <c r="I197" s="318" t="s">
        <v>2316</v>
      </c>
      <c r="J197" s="318"/>
      <c r="K197" s="361"/>
    </row>
    <row r="198" ht="15" customHeight="1">
      <c r="B198" s="367"/>
      <c r="C198" s="375"/>
      <c r="D198" s="349"/>
      <c r="E198" s="349"/>
      <c r="F198" s="349"/>
      <c r="G198" s="349"/>
      <c r="H198" s="349"/>
      <c r="I198" s="349"/>
      <c r="J198" s="349"/>
      <c r="K198" s="368"/>
    </row>
    <row r="199" ht="18.75" customHeight="1">
      <c r="B199" s="314"/>
      <c r="C199" s="318"/>
      <c r="D199" s="318"/>
      <c r="E199" s="318"/>
      <c r="F199" s="339"/>
      <c r="G199" s="318"/>
      <c r="H199" s="318"/>
      <c r="I199" s="318"/>
      <c r="J199" s="318"/>
      <c r="K199" s="314"/>
    </row>
    <row r="200" ht="18.75" customHeight="1">
      <c r="B200" s="325"/>
      <c r="C200" s="325"/>
      <c r="D200" s="325"/>
      <c r="E200" s="325"/>
      <c r="F200" s="325"/>
      <c r="G200" s="325"/>
      <c r="H200" s="325"/>
      <c r="I200" s="325"/>
      <c r="J200" s="325"/>
      <c r="K200" s="325"/>
    </row>
    <row r="201" ht="13.5">
      <c r="B201" s="304"/>
      <c r="C201" s="305"/>
      <c r="D201" s="305"/>
      <c r="E201" s="305"/>
      <c r="F201" s="305"/>
      <c r="G201" s="305"/>
      <c r="H201" s="305"/>
      <c r="I201" s="305"/>
      <c r="J201" s="305"/>
      <c r="K201" s="306"/>
    </row>
    <row r="202" ht="21" customHeight="1">
      <c r="B202" s="307"/>
      <c r="C202" s="308" t="s">
        <v>2379</v>
      </c>
      <c r="D202" s="308"/>
      <c r="E202" s="308"/>
      <c r="F202" s="308"/>
      <c r="G202" s="308"/>
      <c r="H202" s="308"/>
      <c r="I202" s="308"/>
      <c r="J202" s="308"/>
      <c r="K202" s="309"/>
    </row>
    <row r="203" ht="25.5" customHeight="1">
      <c r="B203" s="307"/>
      <c r="C203" s="376" t="s">
        <v>2380</v>
      </c>
      <c r="D203" s="376"/>
      <c r="E203" s="376"/>
      <c r="F203" s="376" t="s">
        <v>2381</v>
      </c>
      <c r="G203" s="377"/>
      <c r="H203" s="376" t="s">
        <v>2382</v>
      </c>
      <c r="I203" s="376"/>
      <c r="J203" s="376"/>
      <c r="K203" s="309"/>
    </row>
    <row r="204" ht="5.25" customHeight="1">
      <c r="B204" s="340"/>
      <c r="C204" s="337"/>
      <c r="D204" s="337"/>
      <c r="E204" s="337"/>
      <c r="F204" s="337"/>
      <c r="G204" s="318"/>
      <c r="H204" s="337"/>
      <c r="I204" s="337"/>
      <c r="J204" s="337"/>
      <c r="K204" s="361"/>
    </row>
    <row r="205" ht="15" customHeight="1">
      <c r="B205" s="340"/>
      <c r="C205" s="318" t="s">
        <v>2372</v>
      </c>
      <c r="D205" s="318"/>
      <c r="E205" s="318"/>
      <c r="F205" s="339" t="s">
        <v>42</v>
      </c>
      <c r="G205" s="318"/>
      <c r="H205" s="318" t="s">
        <v>2383</v>
      </c>
      <c r="I205" s="318"/>
      <c r="J205" s="318"/>
      <c r="K205" s="361"/>
    </row>
    <row r="206" ht="15" customHeight="1">
      <c r="B206" s="340"/>
      <c r="C206" s="346"/>
      <c r="D206" s="318"/>
      <c r="E206" s="318"/>
      <c r="F206" s="339" t="s">
        <v>43</v>
      </c>
      <c r="G206" s="318"/>
      <c r="H206" s="318" t="s">
        <v>2384</v>
      </c>
      <c r="I206" s="318"/>
      <c r="J206" s="318"/>
      <c r="K206" s="361"/>
    </row>
    <row r="207" ht="15" customHeight="1">
      <c r="B207" s="340"/>
      <c r="C207" s="346"/>
      <c r="D207" s="318"/>
      <c r="E207" s="318"/>
      <c r="F207" s="339" t="s">
        <v>46</v>
      </c>
      <c r="G207" s="318"/>
      <c r="H207" s="318" t="s">
        <v>2385</v>
      </c>
      <c r="I207" s="318"/>
      <c r="J207" s="318"/>
      <c r="K207" s="361"/>
    </row>
    <row r="208" ht="15" customHeight="1">
      <c r="B208" s="340"/>
      <c r="C208" s="318"/>
      <c r="D208" s="318"/>
      <c r="E208" s="318"/>
      <c r="F208" s="339" t="s">
        <v>44</v>
      </c>
      <c r="G208" s="318"/>
      <c r="H208" s="318" t="s">
        <v>2386</v>
      </c>
      <c r="I208" s="318"/>
      <c r="J208" s="318"/>
      <c r="K208" s="361"/>
    </row>
    <row r="209" ht="15" customHeight="1">
      <c r="B209" s="340"/>
      <c r="C209" s="318"/>
      <c r="D209" s="318"/>
      <c r="E209" s="318"/>
      <c r="F209" s="339" t="s">
        <v>45</v>
      </c>
      <c r="G209" s="318"/>
      <c r="H209" s="318" t="s">
        <v>2387</v>
      </c>
      <c r="I209" s="318"/>
      <c r="J209" s="318"/>
      <c r="K209" s="361"/>
    </row>
    <row r="210" ht="15" customHeight="1">
      <c r="B210" s="340"/>
      <c r="C210" s="318"/>
      <c r="D210" s="318"/>
      <c r="E210" s="318"/>
      <c r="F210" s="339"/>
      <c r="G210" s="318"/>
      <c r="H210" s="318"/>
      <c r="I210" s="318"/>
      <c r="J210" s="318"/>
      <c r="K210" s="361"/>
    </row>
    <row r="211" ht="15" customHeight="1">
      <c r="B211" s="340"/>
      <c r="C211" s="318" t="s">
        <v>2328</v>
      </c>
      <c r="D211" s="318"/>
      <c r="E211" s="318"/>
      <c r="F211" s="339" t="s">
        <v>2225</v>
      </c>
      <c r="G211" s="318"/>
      <c r="H211" s="318" t="s">
        <v>2388</v>
      </c>
      <c r="I211" s="318"/>
      <c r="J211" s="318"/>
      <c r="K211" s="361"/>
    </row>
    <row r="212" ht="15" customHeight="1">
      <c r="B212" s="340"/>
      <c r="C212" s="346"/>
      <c r="D212" s="318"/>
      <c r="E212" s="318"/>
      <c r="F212" s="339" t="s">
        <v>2228</v>
      </c>
      <c r="G212" s="318"/>
      <c r="H212" s="318" t="s">
        <v>2229</v>
      </c>
      <c r="I212" s="318"/>
      <c r="J212" s="318"/>
      <c r="K212" s="361"/>
    </row>
    <row r="213" ht="15" customHeight="1">
      <c r="B213" s="340"/>
      <c r="C213" s="318"/>
      <c r="D213" s="318"/>
      <c r="E213" s="318"/>
      <c r="F213" s="339" t="s">
        <v>77</v>
      </c>
      <c r="G213" s="318"/>
      <c r="H213" s="318" t="s">
        <v>2389</v>
      </c>
      <c r="I213" s="318"/>
      <c r="J213" s="318"/>
      <c r="K213" s="361"/>
    </row>
    <row r="214" ht="15" customHeight="1">
      <c r="B214" s="378"/>
      <c r="C214" s="346"/>
      <c r="D214" s="346"/>
      <c r="E214" s="346"/>
      <c r="F214" s="339" t="s">
        <v>149</v>
      </c>
      <c r="G214" s="324"/>
      <c r="H214" s="365" t="s">
        <v>2230</v>
      </c>
      <c r="I214" s="365"/>
      <c r="J214" s="365"/>
      <c r="K214" s="379"/>
    </row>
    <row r="215" ht="15" customHeight="1">
      <c r="B215" s="378"/>
      <c r="C215" s="346"/>
      <c r="D215" s="346"/>
      <c r="E215" s="346"/>
      <c r="F215" s="339" t="s">
        <v>203</v>
      </c>
      <c r="G215" s="324"/>
      <c r="H215" s="365" t="s">
        <v>2390</v>
      </c>
      <c r="I215" s="365"/>
      <c r="J215" s="365"/>
      <c r="K215" s="379"/>
    </row>
    <row r="216" ht="15" customHeight="1">
      <c r="B216" s="378"/>
      <c r="C216" s="346"/>
      <c r="D216" s="346"/>
      <c r="E216" s="346"/>
      <c r="F216" s="380"/>
      <c r="G216" s="324"/>
      <c r="H216" s="381"/>
      <c r="I216" s="381"/>
      <c r="J216" s="381"/>
      <c r="K216" s="379"/>
    </row>
    <row r="217" ht="15" customHeight="1">
      <c r="B217" s="378"/>
      <c r="C217" s="318" t="s">
        <v>2352</v>
      </c>
      <c r="D217" s="346"/>
      <c r="E217" s="346"/>
      <c r="F217" s="339">
        <v>1</v>
      </c>
      <c r="G217" s="324"/>
      <c r="H217" s="365" t="s">
        <v>2391</v>
      </c>
      <c r="I217" s="365"/>
      <c r="J217" s="365"/>
      <c r="K217" s="379"/>
    </row>
    <row r="218" ht="15" customHeight="1">
      <c r="B218" s="378"/>
      <c r="C218" s="346"/>
      <c r="D218" s="346"/>
      <c r="E218" s="346"/>
      <c r="F218" s="339">
        <v>2</v>
      </c>
      <c r="G218" s="324"/>
      <c r="H218" s="365" t="s">
        <v>2392</v>
      </c>
      <c r="I218" s="365"/>
      <c r="J218" s="365"/>
      <c r="K218" s="379"/>
    </row>
    <row r="219" ht="15" customHeight="1">
      <c r="B219" s="378"/>
      <c r="C219" s="346"/>
      <c r="D219" s="346"/>
      <c r="E219" s="346"/>
      <c r="F219" s="339">
        <v>3</v>
      </c>
      <c r="G219" s="324"/>
      <c r="H219" s="365" t="s">
        <v>2393</v>
      </c>
      <c r="I219" s="365"/>
      <c r="J219" s="365"/>
      <c r="K219" s="379"/>
    </row>
    <row r="220" ht="15" customHeight="1">
      <c r="B220" s="378"/>
      <c r="C220" s="346"/>
      <c r="D220" s="346"/>
      <c r="E220" s="346"/>
      <c r="F220" s="339">
        <v>4</v>
      </c>
      <c r="G220" s="324"/>
      <c r="H220" s="365" t="s">
        <v>2394</v>
      </c>
      <c r="I220" s="365"/>
      <c r="J220" s="365"/>
      <c r="K220" s="379"/>
    </row>
    <row r="221" ht="12.75" customHeight="1">
      <c r="B221" s="382"/>
      <c r="C221" s="383"/>
      <c r="D221" s="383"/>
      <c r="E221" s="383"/>
      <c r="F221" s="383"/>
      <c r="G221" s="383"/>
      <c r="H221" s="383"/>
      <c r="I221" s="383"/>
      <c r="J221" s="383"/>
      <c r="K221" s="384"/>
    </row>
  </sheetData>
  <sheetProtection autoFilter="0" deleteColumns="0" deleteRows="0" formatCells="0" formatColumns="0" formatRows="0" insertColumns="0" insertHyperlinks="0" insertRows="0" pivotTables="0" sort="0"/>
  <mergeCells count="77">
    <mergeCell ref="H220:J220"/>
    <mergeCell ref="H217:J217"/>
    <mergeCell ref="H218:J218"/>
    <mergeCell ref="H219:J219"/>
    <mergeCell ref="H203:J203"/>
    <mergeCell ref="H205:J205"/>
    <mergeCell ref="H208:J208"/>
    <mergeCell ref="H209:J209"/>
    <mergeCell ref="H211:J211"/>
    <mergeCell ref="H212:J212"/>
    <mergeCell ref="H213:J213"/>
    <mergeCell ref="H214:J214"/>
    <mergeCell ref="H215:J215"/>
    <mergeCell ref="H206:J206"/>
    <mergeCell ref="H207:J207"/>
    <mergeCell ref="C202:J202"/>
    <mergeCell ref="C169:J169"/>
    <mergeCell ref="C145:J145"/>
    <mergeCell ref="C120:J120"/>
    <mergeCell ref="C100:J100"/>
    <mergeCell ref="C73:J73"/>
    <mergeCell ref="D67:J67"/>
    <mergeCell ref="D68:J68"/>
    <mergeCell ref="D60:J60"/>
    <mergeCell ref="D61:J61"/>
    <mergeCell ref="D63:J63"/>
    <mergeCell ref="D64:J64"/>
    <mergeCell ref="D65:J65"/>
    <mergeCell ref="D66:J66"/>
    <mergeCell ref="D59:J59"/>
    <mergeCell ref="D58:J58"/>
    <mergeCell ref="D57:J57"/>
    <mergeCell ref="D56:J56"/>
    <mergeCell ref="C53:J53"/>
    <mergeCell ref="C55:J55"/>
    <mergeCell ref="C52:J52"/>
    <mergeCell ref="C50:J50"/>
    <mergeCell ref="D49:J49"/>
    <mergeCell ref="E48:J48"/>
    <mergeCell ref="E47:J47"/>
    <mergeCell ref="G43:J43"/>
    <mergeCell ref="D45:J45"/>
    <mergeCell ref="E46:J46"/>
    <mergeCell ref="G42:J42"/>
    <mergeCell ref="G41:J41"/>
    <mergeCell ref="D29:J29"/>
    <mergeCell ref="D31:J31"/>
    <mergeCell ref="G37:J37"/>
    <mergeCell ref="D32:J32"/>
    <mergeCell ref="D33:J33"/>
    <mergeCell ref="G34:J34"/>
    <mergeCell ref="G35:J35"/>
    <mergeCell ref="G36:J36"/>
    <mergeCell ref="G39:J39"/>
    <mergeCell ref="G40:J40"/>
    <mergeCell ref="G38:J38"/>
    <mergeCell ref="D28:J28"/>
    <mergeCell ref="D26:J26"/>
    <mergeCell ref="D25:J25"/>
    <mergeCell ref="C24:J24"/>
    <mergeCell ref="D14:J14"/>
    <mergeCell ref="F20:J20"/>
    <mergeCell ref="F21:J21"/>
    <mergeCell ref="C23:J23"/>
    <mergeCell ref="D15:J15"/>
    <mergeCell ref="F16:J16"/>
    <mergeCell ref="F17:J17"/>
    <mergeCell ref="F18:J18"/>
    <mergeCell ref="F19:J19"/>
    <mergeCell ref="C9:J9"/>
    <mergeCell ref="D10:J10"/>
    <mergeCell ref="D11:J11"/>
    <mergeCell ref="D13:J13"/>
    <mergeCell ref="C3:J3"/>
    <mergeCell ref="C4:J4"/>
    <mergeCell ref="C6:J6"/>
    <mergeCell ref="C7:J7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Jiroudek Lukáš</dc:creator>
  <cp:lastModifiedBy>Jiroudek Lukáš</cp:lastModifiedBy>
  <dcterms:created xsi:type="dcterms:W3CDTF">2018-12-05T14:37:55Z</dcterms:created>
  <dcterms:modified xsi:type="dcterms:W3CDTF">2018-12-05T14:38:42Z</dcterms:modified>
</cp:coreProperties>
</file>